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1184" yWindow="216" windowWidth="11544" windowHeight="8676"/>
  </bookViews>
  <sheets>
    <sheet name="location" sheetId="11" r:id="rId1"/>
    <sheet name="U-Pb" sheetId="10" r:id="rId2"/>
    <sheet name="AFT" sheetId="6" r:id="rId3"/>
    <sheet name="AHe full" sheetId="5" r:id="rId4"/>
    <sheet name="AHe used" sheetId="2" r:id="rId5"/>
    <sheet name="An and Pb table" sheetId="17" r:id="rId6"/>
  </sheets>
  <calcPr calcId="145621" calcMode="manual"/>
</workbook>
</file>

<file path=xl/calcChain.xml><?xml version="1.0" encoding="utf-8"?>
<calcChain xmlns="http://schemas.openxmlformats.org/spreadsheetml/2006/main">
  <c r="E342" i="5" l="1"/>
  <c r="F342" i="5"/>
  <c r="K342" i="5"/>
  <c r="N342" i="5"/>
  <c r="E343" i="5"/>
  <c r="F343" i="5"/>
  <c r="K343" i="5"/>
  <c r="N343" i="5"/>
  <c r="E344" i="5"/>
  <c r="F344" i="5"/>
  <c r="K344" i="5"/>
  <c r="N344" i="5"/>
  <c r="E345" i="5"/>
  <c r="F345" i="5"/>
  <c r="K345" i="5"/>
  <c r="N345" i="5"/>
  <c r="E346" i="5"/>
  <c r="F346" i="5"/>
  <c r="K346" i="5"/>
  <c r="N346" i="5"/>
  <c r="E347" i="5"/>
  <c r="F347" i="5"/>
  <c r="K347" i="5"/>
  <c r="N347" i="5"/>
  <c r="E348" i="5"/>
  <c r="F348" i="5"/>
  <c r="K348" i="5"/>
  <c r="N348" i="5"/>
  <c r="E349" i="5"/>
  <c r="F349" i="5"/>
  <c r="K349" i="5"/>
  <c r="N349" i="5"/>
  <c r="E350" i="5"/>
  <c r="F350" i="5"/>
  <c r="K350" i="5"/>
  <c r="N350" i="5"/>
  <c r="E351" i="5"/>
  <c r="F351" i="5"/>
  <c r="K351" i="5"/>
  <c r="N351" i="5"/>
  <c r="E352" i="5"/>
  <c r="F352" i="5"/>
  <c r="K352" i="5"/>
  <c r="N352" i="5"/>
  <c r="E353" i="5"/>
  <c r="F353" i="5"/>
  <c r="K353" i="5"/>
  <c r="N353" i="5"/>
  <c r="E354" i="5"/>
  <c r="F354" i="5"/>
  <c r="K354" i="5"/>
  <c r="N354" i="5"/>
  <c r="E355" i="5"/>
  <c r="F355" i="5"/>
  <c r="K355" i="5"/>
  <c r="N355" i="5"/>
  <c r="E356" i="5"/>
  <c r="F356" i="5"/>
  <c r="K356" i="5"/>
  <c r="N356" i="5"/>
  <c r="E357" i="5"/>
  <c r="F357" i="5"/>
  <c r="K357" i="5"/>
  <c r="N357" i="5"/>
  <c r="E358" i="5"/>
  <c r="F358" i="5"/>
  <c r="K358" i="5"/>
  <c r="N358" i="5"/>
  <c r="E359" i="5"/>
  <c r="F359" i="5"/>
  <c r="K359" i="5"/>
  <c r="N359" i="5"/>
  <c r="E360" i="5"/>
  <c r="F360" i="5"/>
  <c r="K360" i="5"/>
  <c r="N360" i="5"/>
  <c r="E361" i="5"/>
  <c r="F361" i="5"/>
  <c r="K361" i="5"/>
  <c r="N361" i="5"/>
  <c r="E362" i="5"/>
  <c r="F362" i="5"/>
  <c r="K362" i="5"/>
  <c r="N362" i="5"/>
  <c r="E363" i="5"/>
  <c r="F363" i="5"/>
  <c r="K363" i="5"/>
  <c r="N363" i="5"/>
  <c r="K4" i="6"/>
  <c r="K5" i="6"/>
  <c r="K7" i="6"/>
  <c r="K8" i="6"/>
  <c r="K9" i="6"/>
  <c r="K10" i="6"/>
  <c r="K11" i="6"/>
  <c r="K12" i="6"/>
  <c r="K13" i="6"/>
  <c r="K14" i="6"/>
  <c r="K15" i="6"/>
  <c r="K16" i="6"/>
  <c r="K18" i="6"/>
  <c r="K19" i="6"/>
  <c r="K20" i="6"/>
  <c r="K21" i="6"/>
  <c r="K56" i="6"/>
  <c r="K57" i="6"/>
  <c r="K58" i="6"/>
  <c r="K23" i="6"/>
  <c r="K24" i="6"/>
  <c r="K25" i="6"/>
  <c r="K26" i="6"/>
  <c r="K27" i="6"/>
  <c r="K28" i="6"/>
  <c r="K29" i="6"/>
  <c r="K30" i="6"/>
  <c r="K31" i="6"/>
  <c r="K32" i="6"/>
  <c r="K33" i="6"/>
  <c r="K34" i="6"/>
  <c r="K36" i="6"/>
  <c r="K38" i="6"/>
  <c r="K39" i="6"/>
  <c r="K40" i="6"/>
  <c r="K42" i="6"/>
  <c r="K43" i="6"/>
  <c r="K44" i="6"/>
  <c r="K3" i="6"/>
  <c r="N339" i="5"/>
  <c r="K339" i="5"/>
  <c r="F339" i="5"/>
  <c r="E339" i="5"/>
  <c r="N338" i="5"/>
  <c r="K338" i="5"/>
  <c r="F338" i="5"/>
  <c r="E338" i="5"/>
  <c r="N337" i="5"/>
  <c r="K337" i="5"/>
  <c r="F337" i="5"/>
  <c r="E337" i="5"/>
  <c r="N336" i="5"/>
  <c r="K336" i="5"/>
  <c r="F336" i="5"/>
  <c r="E336" i="5"/>
  <c r="N335" i="5"/>
  <c r="K335" i="5"/>
  <c r="F335" i="5"/>
  <c r="E335" i="5"/>
  <c r="N334" i="5"/>
  <c r="K334" i="5"/>
  <c r="F334" i="5"/>
  <c r="E334" i="5"/>
  <c r="N333" i="5"/>
  <c r="K333" i="5"/>
  <c r="F333" i="5"/>
  <c r="E333" i="5"/>
  <c r="N332" i="5"/>
  <c r="K332" i="5"/>
  <c r="F332" i="5"/>
  <c r="E332" i="5"/>
  <c r="N331" i="5"/>
  <c r="K331" i="5"/>
  <c r="F331" i="5"/>
  <c r="E331" i="5"/>
  <c r="N330" i="5"/>
  <c r="K330" i="5"/>
  <c r="F330" i="5"/>
  <c r="E330" i="5"/>
  <c r="N329" i="5"/>
  <c r="K329" i="5"/>
  <c r="F329" i="5"/>
  <c r="E329" i="5"/>
  <c r="N328" i="5"/>
  <c r="K328" i="5"/>
  <c r="F328" i="5"/>
  <c r="E328" i="5"/>
  <c r="N327" i="5"/>
  <c r="K327" i="5"/>
  <c r="F327" i="5"/>
  <c r="E327" i="5"/>
  <c r="N326" i="5"/>
  <c r="K326" i="5"/>
  <c r="F326" i="5"/>
  <c r="E326" i="5"/>
  <c r="N325" i="5"/>
  <c r="K325" i="5"/>
  <c r="F325" i="5"/>
  <c r="E325" i="5"/>
  <c r="N324" i="5"/>
  <c r="K324" i="5"/>
  <c r="F324" i="5"/>
  <c r="E324" i="5"/>
  <c r="N323" i="5"/>
  <c r="K323" i="5"/>
  <c r="F323" i="5"/>
  <c r="E323" i="5"/>
  <c r="N322" i="5"/>
  <c r="K322" i="5"/>
  <c r="F322" i="5"/>
  <c r="E322" i="5"/>
  <c r="N321" i="5"/>
  <c r="K321" i="5"/>
  <c r="F321" i="5"/>
  <c r="E321" i="5"/>
  <c r="N320" i="5"/>
  <c r="K320" i="5"/>
  <c r="F320" i="5"/>
  <c r="E320" i="5"/>
  <c r="N319" i="5"/>
  <c r="K319" i="5"/>
  <c r="F319" i="5"/>
  <c r="E319" i="5"/>
  <c r="N318" i="5"/>
  <c r="K318" i="5"/>
  <c r="F318" i="5"/>
  <c r="E318" i="5"/>
  <c r="N317" i="5"/>
  <c r="K317" i="5"/>
  <c r="F317" i="5"/>
  <c r="E317" i="5"/>
  <c r="N314" i="5"/>
  <c r="K314" i="5"/>
  <c r="F314" i="5"/>
  <c r="E314" i="5"/>
  <c r="N313" i="5"/>
  <c r="K313" i="5"/>
  <c r="F313" i="5"/>
  <c r="E313" i="5"/>
  <c r="N312" i="5"/>
  <c r="K312" i="5"/>
  <c r="F312" i="5"/>
  <c r="E312" i="5"/>
  <c r="N311" i="5"/>
  <c r="K311" i="5"/>
  <c r="F311" i="5"/>
  <c r="E311" i="5"/>
  <c r="N310" i="5"/>
  <c r="K310" i="5"/>
  <c r="F310" i="5"/>
  <c r="E310" i="5"/>
  <c r="N309" i="5"/>
  <c r="K309" i="5"/>
  <c r="F309" i="5"/>
  <c r="E309" i="5"/>
  <c r="N308" i="5"/>
  <c r="K308" i="5"/>
  <c r="F308" i="5"/>
  <c r="E308" i="5"/>
  <c r="N307" i="5"/>
  <c r="K307" i="5"/>
  <c r="F307" i="5"/>
  <c r="E307" i="5"/>
  <c r="N306" i="5"/>
  <c r="K306" i="5"/>
  <c r="F306" i="5"/>
  <c r="E306" i="5"/>
  <c r="N305" i="5"/>
  <c r="K305" i="5"/>
  <c r="F305" i="5"/>
  <c r="E305" i="5"/>
  <c r="N304" i="5"/>
  <c r="K304" i="5"/>
  <c r="F304" i="5"/>
  <c r="E304" i="5"/>
  <c r="N303" i="5"/>
  <c r="K303" i="5"/>
  <c r="F303" i="5"/>
  <c r="E303" i="5"/>
  <c r="N302" i="5"/>
  <c r="K302" i="5"/>
  <c r="F302" i="5"/>
  <c r="E302" i="5"/>
  <c r="N301" i="5"/>
  <c r="K301" i="5"/>
  <c r="F301" i="5"/>
  <c r="E301" i="5"/>
  <c r="N300" i="5"/>
  <c r="K300" i="5"/>
  <c r="F300" i="5"/>
  <c r="E300" i="5"/>
  <c r="N299" i="5"/>
  <c r="K299" i="5"/>
  <c r="F299" i="5"/>
  <c r="E299" i="5"/>
  <c r="N298" i="5"/>
  <c r="K298" i="5"/>
  <c r="F298" i="5"/>
  <c r="E298" i="5"/>
  <c r="N297" i="5"/>
  <c r="K297" i="5"/>
  <c r="F297" i="5"/>
  <c r="E297" i="5"/>
  <c r="N296" i="5"/>
  <c r="K296" i="5"/>
  <c r="F296" i="5"/>
  <c r="E296" i="5"/>
  <c r="N295" i="5"/>
  <c r="K295" i="5"/>
  <c r="F295" i="5"/>
  <c r="E295" i="5"/>
  <c r="N294" i="5"/>
  <c r="K294" i="5"/>
  <c r="F294" i="5"/>
  <c r="E294" i="5"/>
  <c r="N293" i="5"/>
  <c r="K293" i="5"/>
  <c r="F293" i="5"/>
  <c r="E293" i="5"/>
  <c r="N292" i="5"/>
  <c r="K292" i="5"/>
  <c r="F292" i="5"/>
  <c r="E292" i="5"/>
  <c r="N291" i="5"/>
  <c r="K291" i="5"/>
  <c r="F291" i="5"/>
  <c r="E291" i="5"/>
  <c r="N365" i="5"/>
  <c r="K365" i="5"/>
  <c r="F365" i="5"/>
  <c r="E365" i="5"/>
  <c r="N364" i="5"/>
  <c r="K364" i="5"/>
  <c r="F364" i="5"/>
  <c r="E364" i="5"/>
  <c r="N288" i="5"/>
  <c r="K288" i="5"/>
  <c r="F288" i="5"/>
  <c r="E288" i="5"/>
  <c r="N287" i="5"/>
  <c r="K287" i="5"/>
  <c r="F287" i="5"/>
  <c r="E287" i="5"/>
  <c r="N286" i="5"/>
  <c r="K286" i="5"/>
  <c r="F286" i="5"/>
  <c r="E286" i="5"/>
  <c r="N285" i="5"/>
  <c r="K285" i="5"/>
  <c r="F285" i="5"/>
  <c r="E285" i="5"/>
  <c r="N284" i="5"/>
  <c r="K284" i="5"/>
  <c r="F284" i="5"/>
  <c r="E284" i="5"/>
  <c r="N281" i="5"/>
  <c r="K281" i="5"/>
  <c r="F281" i="5"/>
  <c r="E281" i="5"/>
  <c r="N280" i="5"/>
  <c r="K280" i="5"/>
  <c r="F280" i="5"/>
  <c r="E280" i="5"/>
  <c r="N279" i="5"/>
  <c r="K279" i="5"/>
  <c r="F279" i="5"/>
  <c r="E279" i="5"/>
  <c r="N278" i="5"/>
  <c r="K278" i="5"/>
  <c r="F278" i="5"/>
  <c r="E278" i="5"/>
  <c r="N277" i="5"/>
  <c r="K277" i="5"/>
  <c r="F277" i="5"/>
  <c r="E277" i="5"/>
  <c r="N274" i="5"/>
  <c r="K274" i="5"/>
  <c r="F274" i="5"/>
  <c r="E274" i="5"/>
  <c r="N273" i="5"/>
  <c r="K273" i="5"/>
  <c r="F273" i="5"/>
  <c r="E273" i="5"/>
  <c r="N272" i="5"/>
  <c r="K272" i="5"/>
  <c r="F272" i="5"/>
  <c r="E272" i="5"/>
  <c r="N271" i="5"/>
  <c r="K271" i="5"/>
  <c r="F271" i="5"/>
  <c r="E271" i="5"/>
  <c r="N268" i="5"/>
  <c r="K268" i="5"/>
  <c r="F268" i="5"/>
  <c r="E268" i="5"/>
  <c r="N267" i="5"/>
  <c r="K267" i="5"/>
  <c r="F267" i="5"/>
  <c r="E267" i="5"/>
  <c r="N266" i="5"/>
  <c r="K266" i="5"/>
  <c r="F266" i="5"/>
  <c r="E266" i="5"/>
  <c r="N265" i="5"/>
  <c r="K265" i="5"/>
  <c r="F265" i="5"/>
  <c r="E265" i="5"/>
  <c r="N262" i="5"/>
  <c r="K262" i="5"/>
  <c r="F262" i="5"/>
  <c r="E262" i="5"/>
  <c r="N261" i="5"/>
  <c r="K261" i="5"/>
  <c r="F261" i="5"/>
  <c r="E261" i="5"/>
  <c r="N260" i="5"/>
  <c r="K260" i="5"/>
  <c r="F260" i="5"/>
  <c r="E260" i="5"/>
  <c r="N259" i="5"/>
  <c r="K259" i="5"/>
  <c r="F259" i="5"/>
  <c r="E259" i="5"/>
  <c r="N256" i="5"/>
  <c r="K256" i="5"/>
  <c r="F256" i="5"/>
  <c r="E256" i="5"/>
  <c r="N255" i="5"/>
  <c r="K255" i="5"/>
  <c r="F255" i="5"/>
  <c r="E255" i="5"/>
  <c r="N254" i="5"/>
  <c r="K254" i="5"/>
  <c r="F254" i="5"/>
  <c r="E254" i="5"/>
  <c r="N253" i="5"/>
  <c r="K253" i="5"/>
  <c r="F253" i="5"/>
  <c r="E253" i="5"/>
  <c r="N252" i="5"/>
  <c r="K252" i="5"/>
  <c r="F252" i="5"/>
  <c r="E252" i="5"/>
  <c r="N249" i="5"/>
  <c r="K249" i="5"/>
  <c r="F249" i="5"/>
  <c r="E249" i="5"/>
  <c r="N248" i="5"/>
  <c r="K248" i="5"/>
  <c r="F248" i="5"/>
  <c r="E248" i="5"/>
  <c r="N247" i="5"/>
  <c r="K247" i="5"/>
  <c r="F247" i="5"/>
  <c r="E247" i="5"/>
  <c r="N246" i="5"/>
  <c r="K246" i="5"/>
  <c r="F246" i="5"/>
  <c r="E246" i="5"/>
  <c r="N245" i="5"/>
  <c r="K245" i="5"/>
  <c r="F245" i="5"/>
  <c r="E245" i="5"/>
  <c r="N242" i="5"/>
  <c r="K242" i="5"/>
  <c r="F242" i="5"/>
  <c r="E242" i="5"/>
  <c r="N241" i="5"/>
  <c r="K241" i="5"/>
  <c r="F241" i="5"/>
  <c r="E241" i="5"/>
  <c r="N240" i="5"/>
  <c r="K240" i="5"/>
  <c r="F240" i="5"/>
  <c r="E240" i="5"/>
  <c r="N239" i="5"/>
  <c r="K239" i="5"/>
  <c r="F239" i="5"/>
  <c r="E239" i="5"/>
  <c r="N238" i="5"/>
  <c r="K238" i="5"/>
  <c r="F238" i="5"/>
  <c r="E238" i="5"/>
  <c r="N235" i="5"/>
  <c r="K235" i="5"/>
  <c r="F235" i="5"/>
  <c r="E235" i="5"/>
  <c r="N234" i="5"/>
  <c r="K234" i="5"/>
  <c r="F234" i="5"/>
  <c r="E234" i="5"/>
  <c r="N233" i="5"/>
  <c r="K233" i="5"/>
  <c r="F233" i="5"/>
  <c r="E233" i="5"/>
  <c r="N232" i="5"/>
  <c r="K232" i="5"/>
  <c r="F232" i="5"/>
  <c r="E232" i="5"/>
  <c r="N231" i="5"/>
  <c r="K231" i="5"/>
  <c r="F231" i="5"/>
  <c r="E231" i="5"/>
  <c r="N228" i="5"/>
  <c r="K228" i="5"/>
  <c r="F228" i="5"/>
  <c r="E228" i="5"/>
  <c r="N227" i="5"/>
  <c r="K227" i="5"/>
  <c r="F227" i="5"/>
  <c r="E227" i="5"/>
  <c r="N226" i="5"/>
  <c r="K226" i="5"/>
  <c r="F226" i="5"/>
  <c r="E226" i="5"/>
  <c r="N225" i="5"/>
  <c r="K225" i="5"/>
  <c r="F225" i="5"/>
  <c r="E225" i="5"/>
  <c r="N224" i="5"/>
  <c r="K224" i="5"/>
  <c r="F224" i="5"/>
  <c r="E224" i="5"/>
  <c r="N221" i="5"/>
  <c r="K221" i="5"/>
  <c r="F221" i="5"/>
  <c r="E221" i="5"/>
  <c r="N220" i="5"/>
  <c r="K220" i="5"/>
  <c r="F220" i="5"/>
  <c r="E220" i="5"/>
  <c r="N219" i="5"/>
  <c r="K219" i="5"/>
  <c r="F219" i="5"/>
  <c r="E219" i="5"/>
  <c r="N218" i="5"/>
  <c r="K218" i="5"/>
  <c r="F218" i="5"/>
  <c r="E218" i="5"/>
  <c r="N217" i="5"/>
  <c r="K217" i="5"/>
  <c r="F217" i="5"/>
  <c r="E217" i="5"/>
  <c r="N214" i="5"/>
  <c r="K214" i="5"/>
  <c r="F214" i="5"/>
  <c r="E214" i="5"/>
  <c r="N213" i="5"/>
  <c r="K213" i="5"/>
  <c r="F213" i="5"/>
  <c r="E213" i="5"/>
  <c r="N212" i="5"/>
  <c r="K212" i="5"/>
  <c r="F212" i="5"/>
  <c r="E212" i="5"/>
  <c r="N211" i="5"/>
  <c r="K211" i="5"/>
  <c r="F211" i="5"/>
  <c r="E211" i="5"/>
  <c r="N210" i="5"/>
  <c r="K210" i="5"/>
  <c r="F210" i="5"/>
  <c r="E210" i="5"/>
  <c r="N207" i="5"/>
  <c r="K207" i="5"/>
  <c r="F207" i="5"/>
  <c r="E207" i="5"/>
  <c r="N206" i="5"/>
  <c r="K206" i="5"/>
  <c r="F206" i="5"/>
  <c r="E206" i="5"/>
  <c r="N203" i="5"/>
  <c r="K203" i="5"/>
  <c r="F203" i="5"/>
  <c r="E203" i="5"/>
  <c r="N202" i="5"/>
  <c r="K202" i="5"/>
  <c r="F202" i="5"/>
  <c r="E202" i="5"/>
  <c r="N201" i="5"/>
  <c r="K201" i="5"/>
  <c r="F201" i="5"/>
  <c r="E201" i="5"/>
  <c r="N200" i="5"/>
  <c r="K200" i="5"/>
  <c r="F200" i="5"/>
  <c r="E200" i="5"/>
  <c r="N199" i="5"/>
  <c r="K199" i="5"/>
  <c r="F199" i="5"/>
  <c r="E199" i="5"/>
  <c r="N196" i="5"/>
  <c r="K196" i="5"/>
  <c r="F196" i="5"/>
  <c r="E196" i="5"/>
  <c r="N195" i="5"/>
  <c r="K195" i="5"/>
  <c r="F195" i="5"/>
  <c r="E195" i="5"/>
  <c r="N194" i="5"/>
  <c r="K194" i="5"/>
  <c r="F194" i="5"/>
  <c r="E194" i="5"/>
  <c r="N193" i="5"/>
  <c r="K193" i="5"/>
  <c r="F193" i="5"/>
  <c r="E193" i="5"/>
  <c r="N192" i="5"/>
  <c r="K192" i="5"/>
  <c r="F192" i="5"/>
  <c r="E192" i="5"/>
  <c r="N189" i="5"/>
  <c r="K189" i="5"/>
  <c r="F189" i="5"/>
  <c r="E189" i="5"/>
  <c r="N188" i="5"/>
  <c r="K188" i="5"/>
  <c r="F188" i="5"/>
  <c r="E188" i="5"/>
  <c r="N187" i="5"/>
  <c r="K187" i="5"/>
  <c r="F187" i="5"/>
  <c r="E187" i="5"/>
  <c r="N184" i="5"/>
  <c r="K184" i="5"/>
  <c r="F184" i="5"/>
  <c r="E184" i="5"/>
  <c r="N183" i="5"/>
  <c r="K183" i="5"/>
  <c r="F183" i="5"/>
  <c r="E183" i="5"/>
  <c r="N182" i="5"/>
  <c r="K182" i="5"/>
  <c r="F182" i="5"/>
  <c r="E182" i="5"/>
  <c r="N181" i="5"/>
  <c r="K181" i="5"/>
  <c r="F181" i="5"/>
  <c r="E181" i="5"/>
  <c r="N180" i="5"/>
  <c r="K180" i="5"/>
  <c r="F180" i="5"/>
  <c r="E180" i="5"/>
  <c r="N177" i="5"/>
  <c r="K177" i="5"/>
  <c r="F177" i="5"/>
  <c r="E177" i="5"/>
  <c r="N176" i="5"/>
  <c r="K176" i="5"/>
  <c r="F176" i="5"/>
  <c r="E176" i="5"/>
  <c r="N175" i="5"/>
  <c r="K175" i="5"/>
  <c r="F175" i="5"/>
  <c r="E175" i="5"/>
  <c r="N174" i="5"/>
  <c r="K174" i="5"/>
  <c r="F174" i="5"/>
  <c r="E174" i="5"/>
  <c r="N173" i="5"/>
  <c r="K173" i="5"/>
  <c r="F173" i="5"/>
  <c r="E173" i="5"/>
  <c r="N170" i="5"/>
  <c r="K170" i="5"/>
  <c r="F170" i="5"/>
  <c r="E170" i="5"/>
  <c r="N169" i="5"/>
  <c r="K169" i="5"/>
  <c r="F169" i="5"/>
  <c r="E169" i="5"/>
  <c r="N168" i="5"/>
  <c r="K168" i="5"/>
  <c r="F168" i="5"/>
  <c r="E168" i="5"/>
  <c r="N167" i="5"/>
  <c r="K167" i="5"/>
  <c r="F167" i="5"/>
  <c r="E167" i="5"/>
  <c r="N166" i="5"/>
  <c r="K166" i="5"/>
  <c r="F166" i="5"/>
  <c r="E166" i="5"/>
  <c r="N163" i="5"/>
  <c r="K163" i="5"/>
  <c r="F163" i="5"/>
  <c r="E163" i="5"/>
  <c r="N162" i="5"/>
  <c r="K162" i="5"/>
  <c r="F162" i="5"/>
  <c r="E162" i="5"/>
  <c r="N161" i="5"/>
  <c r="K161" i="5"/>
  <c r="F161" i="5"/>
  <c r="E161" i="5"/>
  <c r="N160" i="5"/>
  <c r="K160" i="5"/>
  <c r="F160" i="5"/>
  <c r="E160" i="5"/>
  <c r="N159" i="5"/>
  <c r="K159" i="5"/>
  <c r="F159" i="5"/>
  <c r="E159" i="5"/>
  <c r="N156" i="5"/>
  <c r="K156" i="5"/>
  <c r="F156" i="5"/>
  <c r="E156" i="5"/>
  <c r="N155" i="5"/>
  <c r="K155" i="5"/>
  <c r="F155" i="5"/>
  <c r="E155" i="5"/>
  <c r="N154" i="5"/>
  <c r="K154" i="5"/>
  <c r="F154" i="5"/>
  <c r="E154" i="5"/>
  <c r="N153" i="5"/>
  <c r="K153" i="5"/>
  <c r="F153" i="5"/>
  <c r="E153" i="5"/>
  <c r="N150" i="5"/>
  <c r="K150" i="5"/>
  <c r="F150" i="5"/>
  <c r="E150" i="5"/>
  <c r="N149" i="5"/>
  <c r="K149" i="5"/>
  <c r="F149" i="5"/>
  <c r="E149" i="5"/>
  <c r="N148" i="5"/>
  <c r="K148" i="5"/>
  <c r="F148" i="5"/>
  <c r="E148" i="5"/>
  <c r="N147" i="5"/>
  <c r="K147" i="5"/>
  <c r="F147" i="5"/>
  <c r="E147" i="5"/>
  <c r="N146" i="5"/>
  <c r="K146" i="5"/>
  <c r="F146" i="5"/>
  <c r="E146" i="5"/>
  <c r="N143" i="5"/>
  <c r="K143" i="5"/>
  <c r="F143" i="5"/>
  <c r="E143" i="5"/>
  <c r="N142" i="5"/>
  <c r="K142" i="5"/>
  <c r="F142" i="5"/>
  <c r="E142" i="5"/>
  <c r="N141" i="5"/>
  <c r="K141" i="5"/>
  <c r="F141" i="5"/>
  <c r="E141" i="5"/>
  <c r="N140" i="5"/>
  <c r="K140" i="5"/>
  <c r="F140" i="5"/>
  <c r="E140" i="5"/>
  <c r="N139" i="5"/>
  <c r="K139" i="5"/>
  <c r="F139" i="5"/>
  <c r="E139" i="5"/>
  <c r="N136" i="5"/>
  <c r="K136" i="5"/>
  <c r="F136" i="5"/>
  <c r="E136" i="5"/>
  <c r="N135" i="5"/>
  <c r="K135" i="5"/>
  <c r="F135" i="5"/>
  <c r="E135" i="5"/>
  <c r="N134" i="5"/>
  <c r="K134" i="5"/>
  <c r="F134" i="5"/>
  <c r="E134" i="5"/>
  <c r="N133" i="5"/>
  <c r="K133" i="5"/>
  <c r="F133" i="5"/>
  <c r="E133" i="5"/>
  <c r="N132" i="5"/>
  <c r="K132" i="5"/>
  <c r="F132" i="5"/>
  <c r="E132" i="5"/>
  <c r="N129" i="5"/>
  <c r="K129" i="5"/>
  <c r="F129" i="5"/>
  <c r="E129" i="5"/>
  <c r="N128" i="5"/>
  <c r="K128" i="5"/>
  <c r="F128" i="5"/>
  <c r="E128" i="5"/>
  <c r="N127" i="5"/>
  <c r="K127" i="5"/>
  <c r="F127" i="5"/>
  <c r="E127" i="5"/>
  <c r="N126" i="5"/>
  <c r="K126" i="5"/>
  <c r="F126" i="5"/>
  <c r="E126" i="5"/>
  <c r="N123" i="5"/>
  <c r="K123" i="5"/>
  <c r="F123" i="5"/>
  <c r="E123" i="5"/>
  <c r="N122" i="5"/>
  <c r="K122" i="5"/>
  <c r="F122" i="5"/>
  <c r="E122" i="5"/>
  <c r="N121" i="5"/>
  <c r="K121" i="5"/>
  <c r="F121" i="5"/>
  <c r="E121" i="5"/>
  <c r="N118" i="5"/>
  <c r="K118" i="5"/>
  <c r="F118" i="5"/>
  <c r="E118" i="5"/>
  <c r="N117" i="5"/>
  <c r="K117" i="5"/>
  <c r="F117" i="5"/>
  <c r="E117" i="5"/>
  <c r="N116" i="5"/>
  <c r="K116" i="5"/>
  <c r="F116" i="5"/>
  <c r="E116" i="5"/>
  <c r="N115" i="5"/>
  <c r="K115" i="5"/>
  <c r="F115" i="5"/>
  <c r="E115" i="5"/>
  <c r="N112" i="5"/>
  <c r="K112" i="5"/>
  <c r="F112" i="5"/>
  <c r="E112" i="5"/>
  <c r="N111" i="5"/>
  <c r="K111" i="5"/>
  <c r="F111" i="5"/>
  <c r="E111" i="5"/>
  <c r="N110" i="5"/>
  <c r="K110" i="5"/>
  <c r="F110" i="5"/>
  <c r="E110" i="5"/>
  <c r="N109" i="5"/>
  <c r="K109" i="5"/>
  <c r="F109" i="5"/>
  <c r="E109" i="5"/>
  <c r="N108" i="5"/>
  <c r="K108" i="5"/>
  <c r="F108" i="5"/>
  <c r="E108" i="5"/>
  <c r="N105" i="5"/>
  <c r="K105" i="5"/>
  <c r="F105" i="5"/>
  <c r="E105" i="5"/>
  <c r="N104" i="5"/>
  <c r="K104" i="5"/>
  <c r="F104" i="5"/>
  <c r="E104" i="5"/>
  <c r="N103" i="5"/>
  <c r="K103" i="5"/>
  <c r="F103" i="5"/>
  <c r="E103" i="5"/>
  <c r="N102" i="5"/>
  <c r="K102" i="5"/>
  <c r="F102" i="5"/>
  <c r="E102" i="5"/>
  <c r="N101" i="5"/>
  <c r="K101" i="5"/>
  <c r="F101" i="5"/>
  <c r="E101" i="5"/>
  <c r="N98" i="5"/>
  <c r="K98" i="5"/>
  <c r="F98" i="5"/>
  <c r="E98" i="5"/>
  <c r="N97" i="5"/>
  <c r="K97" i="5"/>
  <c r="F97" i="5"/>
  <c r="E97" i="5"/>
  <c r="N96" i="5"/>
  <c r="K96" i="5"/>
  <c r="F96" i="5"/>
  <c r="E96" i="5"/>
  <c r="N95" i="5"/>
  <c r="K95" i="5"/>
  <c r="F95" i="5"/>
  <c r="E95" i="5"/>
  <c r="N94" i="5"/>
  <c r="K94" i="5"/>
  <c r="F94" i="5"/>
  <c r="E94" i="5"/>
  <c r="N91" i="5"/>
  <c r="K91" i="5"/>
  <c r="F91" i="5"/>
  <c r="E91" i="5"/>
  <c r="N90" i="5"/>
  <c r="K90" i="5"/>
  <c r="F90" i="5"/>
  <c r="E90" i="5"/>
  <c r="N89" i="5"/>
  <c r="K89" i="5"/>
  <c r="F89" i="5"/>
  <c r="E89" i="5"/>
  <c r="N88" i="5"/>
  <c r="K88" i="5"/>
  <c r="F88" i="5"/>
  <c r="E88" i="5"/>
  <c r="N87" i="5"/>
  <c r="K87" i="5"/>
  <c r="F87" i="5"/>
  <c r="E87" i="5"/>
  <c r="N84" i="5"/>
  <c r="K84" i="5"/>
  <c r="F84" i="5"/>
  <c r="E84" i="5"/>
  <c r="N83" i="5"/>
  <c r="K83" i="5"/>
  <c r="F83" i="5"/>
  <c r="E83" i="5"/>
  <c r="N82" i="5"/>
  <c r="K82" i="5"/>
  <c r="F82" i="5"/>
  <c r="E82" i="5"/>
  <c r="N81" i="5"/>
  <c r="K81" i="5"/>
  <c r="F81" i="5"/>
  <c r="E81" i="5"/>
  <c r="N78" i="5"/>
  <c r="K78" i="5"/>
  <c r="F78" i="5"/>
  <c r="E78" i="5"/>
  <c r="N77" i="5"/>
  <c r="K77" i="5"/>
  <c r="F77" i="5"/>
  <c r="E77" i="5"/>
  <c r="N76" i="5"/>
  <c r="K76" i="5"/>
  <c r="F76" i="5"/>
  <c r="E76" i="5"/>
  <c r="N75" i="5"/>
  <c r="K75" i="5"/>
  <c r="F75" i="5"/>
  <c r="E75" i="5"/>
  <c r="N74" i="5"/>
  <c r="K74" i="5"/>
  <c r="F74" i="5"/>
  <c r="E74" i="5"/>
  <c r="N71" i="5"/>
  <c r="K71" i="5"/>
  <c r="F71" i="5"/>
  <c r="E71" i="5"/>
  <c r="N70" i="5"/>
  <c r="K70" i="5"/>
  <c r="F70" i="5"/>
  <c r="E70" i="5"/>
  <c r="N69" i="5"/>
  <c r="K69" i="5"/>
  <c r="F69" i="5"/>
  <c r="E69" i="5"/>
  <c r="N68" i="5"/>
  <c r="K68" i="5"/>
  <c r="F68" i="5"/>
  <c r="E68" i="5"/>
  <c r="N67" i="5"/>
  <c r="K67" i="5"/>
  <c r="F67" i="5"/>
  <c r="E67" i="5"/>
  <c r="N64" i="5"/>
  <c r="K64" i="5"/>
  <c r="F64" i="5"/>
  <c r="E64" i="5"/>
  <c r="N63" i="5"/>
  <c r="K63" i="5"/>
  <c r="F63" i="5"/>
  <c r="E63" i="5"/>
  <c r="N62" i="5"/>
  <c r="K62" i="5"/>
  <c r="F62" i="5"/>
  <c r="E62" i="5"/>
  <c r="N61" i="5"/>
  <c r="K61" i="5"/>
  <c r="F61" i="5"/>
  <c r="E61" i="5"/>
  <c r="N60" i="5"/>
  <c r="K60" i="5"/>
  <c r="F60" i="5"/>
  <c r="E60" i="5"/>
  <c r="N57" i="5"/>
  <c r="K57" i="5"/>
  <c r="F57" i="5"/>
  <c r="E57" i="5"/>
  <c r="N56" i="5"/>
  <c r="K56" i="5"/>
  <c r="F56" i="5"/>
  <c r="E56" i="5"/>
  <c r="N55" i="5"/>
  <c r="K55" i="5"/>
  <c r="F55" i="5"/>
  <c r="E55" i="5"/>
  <c r="N54" i="5"/>
  <c r="K54" i="5"/>
  <c r="F54" i="5"/>
  <c r="E54" i="5"/>
  <c r="N53" i="5"/>
  <c r="K53" i="5"/>
  <c r="F53" i="5"/>
  <c r="E53" i="5"/>
  <c r="N50" i="5"/>
  <c r="K50" i="5"/>
  <c r="F50" i="5"/>
  <c r="E50" i="5"/>
  <c r="N49" i="5"/>
  <c r="K49" i="5"/>
  <c r="F49" i="5"/>
  <c r="E49" i="5"/>
  <c r="N48" i="5"/>
  <c r="K48" i="5"/>
  <c r="F48" i="5"/>
  <c r="E48" i="5"/>
  <c r="N47" i="5"/>
  <c r="K47" i="5"/>
  <c r="F47" i="5"/>
  <c r="E47" i="5"/>
  <c r="N44" i="5"/>
  <c r="K44" i="5"/>
  <c r="F44" i="5"/>
  <c r="E44" i="5"/>
  <c r="N43" i="5"/>
  <c r="K43" i="5"/>
  <c r="F43" i="5"/>
  <c r="E43" i="5"/>
  <c r="N42" i="5"/>
  <c r="K42" i="5"/>
  <c r="F42" i="5"/>
  <c r="E42" i="5"/>
  <c r="N41" i="5"/>
  <c r="K41" i="5"/>
  <c r="F41" i="5"/>
  <c r="E41" i="5"/>
  <c r="N38" i="5"/>
  <c r="K38" i="5"/>
  <c r="F38" i="5"/>
  <c r="E38" i="5"/>
  <c r="N37" i="5"/>
  <c r="K37" i="5"/>
  <c r="F37" i="5"/>
  <c r="E37" i="5"/>
  <c r="N36" i="5"/>
  <c r="K36" i="5"/>
  <c r="F36" i="5"/>
  <c r="E36" i="5"/>
  <c r="N35" i="5"/>
  <c r="K35" i="5"/>
  <c r="F35" i="5"/>
  <c r="E35" i="5"/>
  <c r="N34" i="5"/>
  <c r="K34" i="5"/>
  <c r="F34" i="5"/>
  <c r="E34" i="5"/>
  <c r="N31" i="5"/>
  <c r="K31" i="5"/>
  <c r="F31" i="5"/>
  <c r="E31" i="5"/>
  <c r="N30" i="5"/>
  <c r="K30" i="5"/>
  <c r="F30" i="5"/>
  <c r="E30" i="5"/>
  <c r="N29" i="5"/>
  <c r="K29" i="5"/>
  <c r="F29" i="5"/>
  <c r="E29" i="5"/>
  <c r="N28" i="5"/>
  <c r="K28" i="5"/>
  <c r="F28" i="5"/>
  <c r="E28" i="5"/>
  <c r="N27" i="5"/>
  <c r="K27" i="5"/>
  <c r="F27" i="5"/>
  <c r="E27" i="5"/>
  <c r="N26" i="5"/>
  <c r="K26" i="5"/>
  <c r="F26" i="5"/>
  <c r="E26" i="5"/>
  <c r="N23" i="5"/>
  <c r="K23" i="5"/>
  <c r="F23" i="5"/>
  <c r="E23" i="5"/>
  <c r="N22" i="5"/>
  <c r="K22" i="5"/>
  <c r="F22" i="5"/>
  <c r="E22" i="5"/>
  <c r="N21" i="5"/>
  <c r="K21" i="5"/>
  <c r="F21" i="5"/>
  <c r="E21" i="5"/>
  <c r="N20" i="5"/>
  <c r="K20" i="5"/>
  <c r="F20" i="5"/>
  <c r="E20" i="5"/>
  <c r="N19" i="5"/>
  <c r="K19" i="5"/>
  <c r="F19" i="5"/>
  <c r="E19" i="5"/>
  <c r="N16" i="5"/>
  <c r="K16" i="5"/>
  <c r="F16" i="5"/>
  <c r="E16" i="5"/>
  <c r="N15" i="5"/>
  <c r="K15" i="5"/>
  <c r="F15" i="5"/>
  <c r="E15" i="5"/>
  <c r="N14" i="5"/>
  <c r="K14" i="5"/>
  <c r="F14" i="5"/>
  <c r="E14" i="5"/>
  <c r="N13" i="5"/>
  <c r="K13" i="5"/>
  <c r="F13" i="5"/>
  <c r="E13" i="5"/>
  <c r="N12" i="5"/>
  <c r="K12" i="5"/>
  <c r="F12" i="5"/>
  <c r="E12" i="5"/>
  <c r="N9" i="5"/>
  <c r="K9" i="5"/>
  <c r="F9" i="5"/>
  <c r="E9" i="5"/>
  <c r="N8" i="5"/>
  <c r="K8" i="5"/>
  <c r="F8" i="5"/>
  <c r="E8" i="5"/>
  <c r="N7" i="5"/>
  <c r="K7" i="5"/>
  <c r="F7" i="5"/>
  <c r="E7" i="5"/>
  <c r="N6" i="5"/>
  <c r="K6" i="5"/>
  <c r="F6" i="5"/>
  <c r="E6" i="5"/>
  <c r="N5" i="5"/>
  <c r="K5" i="5"/>
  <c r="F5" i="5"/>
  <c r="E5" i="5"/>
  <c r="N4" i="5"/>
  <c r="K4" i="5"/>
  <c r="F4" i="5"/>
  <c r="E4" i="5"/>
  <c r="N7" i="2"/>
  <c r="N8" i="2"/>
  <c r="N9" i="2"/>
  <c r="N13" i="2"/>
  <c r="N14" i="2"/>
  <c r="N18" i="2"/>
  <c r="N19" i="2"/>
  <c r="N20" i="2"/>
  <c r="N21" i="2"/>
  <c r="N39" i="2"/>
  <c r="N40" i="2"/>
  <c r="N41" i="2"/>
  <c r="N42" i="2"/>
  <c r="N43" i="2"/>
  <c r="N46" i="2"/>
  <c r="N47" i="2"/>
  <c r="N48" i="2"/>
  <c r="N49" i="2"/>
  <c r="N24" i="2"/>
  <c r="N25" i="2"/>
  <c r="N26" i="2"/>
  <c r="N29" i="2"/>
  <c r="N30" i="2"/>
  <c r="N31" i="2"/>
  <c r="N32" i="2"/>
  <c r="N35" i="2"/>
  <c r="N36" i="2"/>
  <c r="N70" i="2"/>
  <c r="N71" i="2"/>
  <c r="N72" i="2"/>
  <c r="N75" i="2"/>
  <c r="N76" i="2"/>
  <c r="N79" i="2"/>
  <c r="N80" i="2"/>
  <c r="N83" i="2"/>
  <c r="N84" i="2"/>
  <c r="N85" i="2"/>
  <c r="N52" i="2"/>
  <c r="N53" i="2"/>
  <c r="N54" i="2"/>
  <c r="N55" i="2"/>
  <c r="N56" i="2"/>
  <c r="N59" i="2"/>
  <c r="N60" i="2"/>
  <c r="N61" i="2"/>
  <c r="N64" i="2"/>
  <c r="N65" i="2"/>
  <c r="N66" i="2"/>
  <c r="N67" i="2"/>
  <c r="N102" i="2"/>
  <c r="N103" i="2"/>
  <c r="N104" i="2"/>
  <c r="N129" i="2"/>
  <c r="N130" i="2"/>
  <c r="N133" i="2"/>
  <c r="N134" i="2"/>
  <c r="N135" i="2"/>
  <c r="N136" i="2"/>
  <c r="N97" i="2"/>
  <c r="N98" i="2"/>
  <c r="N99" i="2"/>
  <c r="N119" i="2"/>
  <c r="N120" i="2"/>
  <c r="N121" i="2"/>
  <c r="N124" i="2"/>
  <c r="N125" i="2"/>
  <c r="N126" i="2"/>
  <c r="N139" i="2"/>
  <c r="N140" i="2"/>
  <c r="N92" i="2"/>
  <c r="N93" i="2"/>
  <c r="N94" i="2"/>
  <c r="N111" i="2"/>
  <c r="N112" i="2"/>
  <c r="N107" i="2"/>
  <c r="N108" i="2"/>
  <c r="N88" i="2"/>
  <c r="N89" i="2"/>
  <c r="N115" i="2"/>
  <c r="N116" i="2"/>
  <c r="N187" i="2"/>
  <c r="N192" i="2"/>
  <c r="N195" i="2"/>
  <c r="N198" i="2"/>
  <c r="N199" i="2"/>
  <c r="N143" i="2"/>
  <c r="N144" i="2"/>
  <c r="N147" i="2"/>
  <c r="N148" i="2"/>
  <c r="N149" i="2"/>
  <c r="N150" i="2"/>
  <c r="N153" i="2"/>
  <c r="N156" i="2"/>
  <c r="N157" i="2"/>
  <c r="N158" i="2"/>
  <c r="N161" i="2"/>
  <c r="N162" i="2"/>
  <c r="N163" i="2"/>
  <c r="N164" i="2"/>
  <c r="N167" i="2"/>
  <c r="N168" i="2"/>
  <c r="N171" i="2"/>
  <c r="N172" i="2"/>
  <c r="N173" i="2"/>
  <c r="N176" i="2"/>
  <c r="N177" i="2"/>
  <c r="N178" i="2"/>
  <c r="N181" i="2"/>
  <c r="N182" i="2"/>
  <c r="K7" i="2"/>
  <c r="K8" i="2"/>
  <c r="K9" i="2"/>
  <c r="K13" i="2"/>
  <c r="K14" i="2"/>
  <c r="K18" i="2"/>
  <c r="K19" i="2"/>
  <c r="K20" i="2"/>
  <c r="K21" i="2"/>
  <c r="K39" i="2"/>
  <c r="K40" i="2"/>
  <c r="K41" i="2"/>
  <c r="K42" i="2"/>
  <c r="K43" i="2"/>
  <c r="K46" i="2"/>
  <c r="K47" i="2"/>
  <c r="K48" i="2"/>
  <c r="K49" i="2"/>
  <c r="K24" i="2"/>
  <c r="K25" i="2"/>
  <c r="K26" i="2"/>
  <c r="K29" i="2"/>
  <c r="K30" i="2"/>
  <c r="K31" i="2"/>
  <c r="K32" i="2"/>
  <c r="K35" i="2"/>
  <c r="K36" i="2"/>
  <c r="K70" i="2"/>
  <c r="K71" i="2"/>
  <c r="K72" i="2"/>
  <c r="K75" i="2"/>
  <c r="K76" i="2"/>
  <c r="K79" i="2"/>
  <c r="K80" i="2"/>
  <c r="K83" i="2"/>
  <c r="K84" i="2"/>
  <c r="K85" i="2"/>
  <c r="K52" i="2"/>
  <c r="K53" i="2"/>
  <c r="K54" i="2"/>
  <c r="K55" i="2"/>
  <c r="K56" i="2"/>
  <c r="K59" i="2"/>
  <c r="K60" i="2"/>
  <c r="K61" i="2"/>
  <c r="K64" i="2"/>
  <c r="K65" i="2"/>
  <c r="K66" i="2"/>
  <c r="K67" i="2"/>
  <c r="K102" i="2"/>
  <c r="K103" i="2"/>
  <c r="K104" i="2"/>
  <c r="K129" i="2"/>
  <c r="K130" i="2"/>
  <c r="K133" i="2"/>
  <c r="K134" i="2"/>
  <c r="K135" i="2"/>
  <c r="K136" i="2"/>
  <c r="K97" i="2"/>
  <c r="K98" i="2"/>
  <c r="K99" i="2"/>
  <c r="K119" i="2"/>
  <c r="K120" i="2"/>
  <c r="K121" i="2"/>
  <c r="K124" i="2"/>
  <c r="K125" i="2"/>
  <c r="K126" i="2"/>
  <c r="K139" i="2"/>
  <c r="K140" i="2"/>
  <c r="K92" i="2"/>
  <c r="K93" i="2"/>
  <c r="K94" i="2"/>
  <c r="K111" i="2"/>
  <c r="K112" i="2"/>
  <c r="K107" i="2"/>
  <c r="K108" i="2"/>
  <c r="K88" i="2"/>
  <c r="K89" i="2"/>
  <c r="K115" i="2"/>
  <c r="K116" i="2"/>
  <c r="K187" i="2"/>
  <c r="K192" i="2"/>
  <c r="K195" i="2"/>
  <c r="K198" i="2"/>
  <c r="K199" i="2"/>
  <c r="K143" i="2"/>
  <c r="K144" i="2"/>
  <c r="K147" i="2"/>
  <c r="K148" i="2"/>
  <c r="K149" i="2"/>
  <c r="K150" i="2"/>
  <c r="K153" i="2"/>
  <c r="K156" i="2"/>
  <c r="K157" i="2"/>
  <c r="K158" i="2"/>
  <c r="K161" i="2"/>
  <c r="K162" i="2"/>
  <c r="K163" i="2"/>
  <c r="K164" i="2"/>
  <c r="K167" i="2"/>
  <c r="K168" i="2"/>
  <c r="K171" i="2"/>
  <c r="K172" i="2"/>
  <c r="K173" i="2"/>
  <c r="K176" i="2"/>
  <c r="K177" i="2"/>
  <c r="K178" i="2"/>
  <c r="K181" i="2"/>
  <c r="K182" i="2"/>
  <c r="N4" i="2"/>
  <c r="K4" i="2"/>
  <c r="E143" i="2"/>
  <c r="F143" i="2"/>
  <c r="E144" i="2"/>
  <c r="F144" i="2"/>
  <c r="E147" i="2"/>
  <c r="F147" i="2"/>
  <c r="E148" i="2"/>
  <c r="F148" i="2"/>
  <c r="E149" i="2"/>
  <c r="F149" i="2"/>
  <c r="E150" i="2"/>
  <c r="F150" i="2"/>
  <c r="E153" i="2"/>
  <c r="F153" i="2"/>
  <c r="E156" i="2"/>
  <c r="F156" i="2"/>
  <c r="E157" i="2"/>
  <c r="F157" i="2"/>
  <c r="E158" i="2"/>
  <c r="F158" i="2"/>
  <c r="E161" i="2"/>
  <c r="F161" i="2"/>
  <c r="E162" i="2"/>
  <c r="F162" i="2"/>
  <c r="E163" i="2"/>
  <c r="F163" i="2"/>
  <c r="E164" i="2"/>
  <c r="F164" i="2"/>
  <c r="E167" i="2"/>
  <c r="F167" i="2"/>
  <c r="E168" i="2"/>
  <c r="F168" i="2"/>
  <c r="E171" i="2"/>
  <c r="F171" i="2"/>
  <c r="E172" i="2"/>
  <c r="F172" i="2"/>
  <c r="E173" i="2"/>
  <c r="F173" i="2"/>
  <c r="E176" i="2"/>
  <c r="F176" i="2"/>
  <c r="E177" i="2"/>
  <c r="F177" i="2"/>
  <c r="E178" i="2"/>
  <c r="F178" i="2"/>
  <c r="E181" i="2"/>
  <c r="F181" i="2"/>
  <c r="E182" i="2"/>
  <c r="F182" i="2"/>
  <c r="E102" i="2"/>
  <c r="F102" i="2"/>
  <c r="E103" i="2"/>
  <c r="F103" i="2"/>
  <c r="E104" i="2"/>
  <c r="F104" i="2"/>
  <c r="E129" i="2"/>
  <c r="F129" i="2"/>
  <c r="E130" i="2"/>
  <c r="F130" i="2"/>
  <c r="E133" i="2"/>
  <c r="F133" i="2"/>
  <c r="E134" i="2"/>
  <c r="F134" i="2"/>
  <c r="E135" i="2"/>
  <c r="F135" i="2"/>
  <c r="E136" i="2"/>
  <c r="F136" i="2"/>
  <c r="E97" i="2"/>
  <c r="F97" i="2"/>
  <c r="E98" i="2"/>
  <c r="F98" i="2"/>
  <c r="E99" i="2"/>
  <c r="F99" i="2"/>
  <c r="E119" i="2"/>
  <c r="F119" i="2"/>
  <c r="E120" i="2"/>
  <c r="F120" i="2"/>
  <c r="E121" i="2"/>
  <c r="F121" i="2"/>
  <c r="E124" i="2"/>
  <c r="F124" i="2"/>
  <c r="E125" i="2"/>
  <c r="F125" i="2"/>
  <c r="E126" i="2"/>
  <c r="F126" i="2"/>
  <c r="E139" i="2"/>
  <c r="F139" i="2"/>
  <c r="E140" i="2"/>
  <c r="F140" i="2"/>
  <c r="E92" i="2"/>
  <c r="F92" i="2"/>
  <c r="E93" i="2"/>
  <c r="F93" i="2"/>
  <c r="E94" i="2"/>
  <c r="F94" i="2"/>
  <c r="E111" i="2"/>
  <c r="F111" i="2"/>
  <c r="E112" i="2"/>
  <c r="F112" i="2"/>
  <c r="E107" i="2"/>
  <c r="F107" i="2"/>
  <c r="E108" i="2"/>
  <c r="F108" i="2"/>
  <c r="E88" i="2"/>
  <c r="F88" i="2"/>
  <c r="E89" i="2"/>
  <c r="F89" i="2"/>
  <c r="E115" i="2"/>
  <c r="F115" i="2"/>
  <c r="E116" i="2"/>
  <c r="F116" i="2"/>
  <c r="E187" i="2"/>
  <c r="F187" i="2"/>
  <c r="E192" i="2"/>
  <c r="F192" i="2"/>
  <c r="E195" i="2"/>
  <c r="F195" i="2"/>
  <c r="E198" i="2"/>
  <c r="F198" i="2"/>
  <c r="E199" i="2"/>
  <c r="F199" i="2"/>
  <c r="E67" i="2"/>
  <c r="E39" i="2"/>
  <c r="F39" i="2"/>
  <c r="E40" i="2"/>
  <c r="F40" i="2"/>
  <c r="E41" i="2"/>
  <c r="F41" i="2"/>
  <c r="E42" i="2"/>
  <c r="F42" i="2"/>
  <c r="E43" i="2"/>
  <c r="F43" i="2"/>
  <c r="E46" i="2"/>
  <c r="F46" i="2"/>
  <c r="E47" i="2"/>
  <c r="F47" i="2"/>
  <c r="E48" i="2"/>
  <c r="F48" i="2"/>
  <c r="E49" i="2"/>
  <c r="F49" i="2"/>
  <c r="E24" i="2"/>
  <c r="F24" i="2"/>
  <c r="E25" i="2"/>
  <c r="F25" i="2"/>
  <c r="E26" i="2"/>
  <c r="F26" i="2"/>
  <c r="E29" i="2"/>
  <c r="F29" i="2"/>
  <c r="E30" i="2"/>
  <c r="F30" i="2"/>
  <c r="E31" i="2"/>
  <c r="F31" i="2"/>
  <c r="E32" i="2"/>
  <c r="F32" i="2"/>
  <c r="E35" i="2"/>
  <c r="F35" i="2"/>
  <c r="E36" i="2"/>
  <c r="F36" i="2"/>
  <c r="E70" i="2"/>
  <c r="F70" i="2"/>
  <c r="E71" i="2"/>
  <c r="F71" i="2"/>
  <c r="E72" i="2"/>
  <c r="F72" i="2"/>
  <c r="E75" i="2"/>
  <c r="F75" i="2"/>
  <c r="E76" i="2"/>
  <c r="F76" i="2"/>
  <c r="E79" i="2"/>
  <c r="F79" i="2"/>
  <c r="E80" i="2"/>
  <c r="F80" i="2"/>
  <c r="E83" i="2"/>
  <c r="F83" i="2"/>
  <c r="E84" i="2"/>
  <c r="F84" i="2"/>
  <c r="E85" i="2"/>
  <c r="F85" i="2"/>
  <c r="E52" i="2"/>
  <c r="F52" i="2"/>
  <c r="E53" i="2"/>
  <c r="F53" i="2"/>
  <c r="E54" i="2"/>
  <c r="F54" i="2"/>
  <c r="E55" i="2"/>
  <c r="F55" i="2"/>
  <c r="E56" i="2"/>
  <c r="F56" i="2"/>
  <c r="E59" i="2"/>
  <c r="F59" i="2"/>
  <c r="E60" i="2"/>
  <c r="F60" i="2"/>
  <c r="E61" i="2"/>
  <c r="F61" i="2"/>
  <c r="E64" i="2"/>
  <c r="F64" i="2"/>
  <c r="E65" i="2"/>
  <c r="F65" i="2"/>
  <c r="E66" i="2"/>
  <c r="F66" i="2"/>
  <c r="F67" i="2"/>
  <c r="E7" i="2"/>
  <c r="E8" i="2"/>
  <c r="E9" i="2"/>
  <c r="E13" i="2"/>
  <c r="E14" i="2"/>
  <c r="E18" i="2"/>
  <c r="E19" i="2"/>
  <c r="E20" i="2"/>
  <c r="E21" i="2"/>
  <c r="E4" i="2"/>
  <c r="F19" i="2"/>
  <c r="F20" i="2"/>
  <c r="F21" i="2"/>
  <c r="F18" i="2"/>
  <c r="F13" i="2"/>
  <c r="F14" i="2"/>
  <c r="F7" i="2"/>
  <c r="F8" i="2"/>
  <c r="F9" i="2"/>
  <c r="F4" i="2"/>
</calcChain>
</file>

<file path=xl/comments1.xml><?xml version="1.0" encoding="utf-8"?>
<comments xmlns="http://schemas.openxmlformats.org/spreadsheetml/2006/main">
  <authors>
    <author>Administrator</author>
    <author>Daniel</author>
  </authors>
  <commentList>
    <comment ref="G13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He changed for QtQt
</t>
        </r>
      </text>
    </comment>
    <comment ref="G37" authorId="0">
      <text>
        <r>
          <rPr>
            <b/>
            <sz val="9"/>
            <color indexed="81"/>
            <rFont val="Tahoma"/>
            <family val="2"/>
          </rPr>
          <t xml:space="preserve">Administrator:
ncc/gm
changed for QTQt
</t>
        </r>
      </text>
    </comment>
    <comment ref="G38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ncc/gm
changed for QTQt
</t>
        </r>
      </text>
    </comment>
    <comment ref="G142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ncc/gm
changed for QTQt</t>
        </r>
      </text>
    </comment>
    <comment ref="G146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ncc/gm
changed for QTQt</t>
        </r>
      </text>
    </comment>
    <comment ref="G147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ncc/gm
changed for QTQt</t>
        </r>
      </text>
    </comment>
    <comment ref="G148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ncc/gm
changed for QTQt</t>
        </r>
      </text>
    </comment>
    <comment ref="J160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121.0 in QTQt
</t>
        </r>
      </text>
    </comment>
    <comment ref="G175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ncc/gm
changed for QTQt</t>
        </r>
      </text>
    </comment>
    <comment ref="G176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ncc/gm
changed for QTQt</t>
        </r>
      </text>
    </comment>
    <comment ref="G177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ncc/gm
changed for QTQt</t>
        </r>
      </text>
    </comment>
    <comment ref="C182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changed from negative
</t>
        </r>
      </text>
    </comment>
    <comment ref="G187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ncc/gm
changed for QTQt</t>
        </r>
      </text>
    </comment>
    <comment ref="G188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ncc/gm
changed for QTQt</t>
        </r>
      </text>
    </comment>
    <comment ref="G189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ncc/gm
changed for QTQt</t>
        </r>
      </text>
    </comment>
    <comment ref="J252" authorId="1">
      <text>
        <r>
          <rPr>
            <b/>
            <sz val="9"/>
            <color indexed="81"/>
            <rFont val="Tahoma"/>
            <family val="2"/>
          </rPr>
          <t>Daniel:</t>
        </r>
        <r>
          <rPr>
            <sz val="9"/>
            <color indexed="81"/>
            <rFont val="Tahoma"/>
            <family val="2"/>
          </rPr>
          <t xml:space="preserve">
57.57 Ma</t>
        </r>
      </text>
    </comment>
    <comment ref="J253" authorId="1">
      <text>
        <r>
          <rPr>
            <b/>
            <sz val="9"/>
            <color indexed="81"/>
            <rFont val="Tahoma"/>
            <family val="2"/>
          </rPr>
          <t>Daniel:</t>
        </r>
        <r>
          <rPr>
            <sz val="9"/>
            <color indexed="81"/>
            <rFont val="Tahoma"/>
            <family val="2"/>
          </rPr>
          <t xml:space="preserve">
54.07 ppm</t>
        </r>
      </text>
    </comment>
    <comment ref="A254" authorId="1">
      <text>
        <r>
          <rPr>
            <b/>
            <sz val="9"/>
            <color indexed="81"/>
            <rFont val="Tahoma"/>
            <family val="2"/>
          </rPr>
          <t>Daniel:</t>
        </r>
        <r>
          <rPr>
            <sz val="9"/>
            <color indexed="81"/>
            <rFont val="Tahoma"/>
            <family val="2"/>
          </rPr>
          <t xml:space="preserve">
not used in QTQt</t>
        </r>
      </text>
    </comment>
    <comment ref="J255" authorId="1">
      <text>
        <r>
          <rPr>
            <b/>
            <sz val="9"/>
            <color indexed="81"/>
            <rFont val="Tahoma"/>
            <family val="2"/>
          </rPr>
          <t>Daniel:</t>
        </r>
        <r>
          <rPr>
            <sz val="9"/>
            <color indexed="81"/>
            <rFont val="Tahoma"/>
            <family val="2"/>
          </rPr>
          <t xml:space="preserve">
22.67 Ma</t>
        </r>
      </text>
    </comment>
    <comment ref="J256" authorId="1">
      <text>
        <r>
          <rPr>
            <b/>
            <sz val="9"/>
            <color indexed="81"/>
            <rFont val="Tahoma"/>
            <family val="2"/>
          </rPr>
          <t xml:space="preserve">Daniel:
62.97 ppm
</t>
        </r>
      </text>
    </comment>
    <comment ref="A260" authorId="1">
      <text>
        <r>
          <rPr>
            <b/>
            <sz val="9"/>
            <color indexed="81"/>
            <rFont val="Tahoma"/>
            <family val="2"/>
          </rPr>
          <t>Daniel:</t>
        </r>
        <r>
          <rPr>
            <sz val="9"/>
            <color indexed="81"/>
            <rFont val="Tahoma"/>
            <family val="2"/>
          </rPr>
          <t xml:space="preserve">
too old not used (even out into QTQt)
</t>
        </r>
      </text>
    </comment>
    <comment ref="J261" authorId="1">
      <text>
        <r>
          <rPr>
            <b/>
            <sz val="9"/>
            <color indexed="81"/>
            <rFont val="Tahoma"/>
            <family val="2"/>
          </rPr>
          <t>Daniel:</t>
        </r>
        <r>
          <rPr>
            <sz val="9"/>
            <color indexed="81"/>
            <rFont val="Tahoma"/>
            <family val="2"/>
          </rPr>
          <t xml:space="preserve">
68.97 in QTQt</t>
        </r>
      </text>
    </comment>
    <comment ref="A266" authorId="1">
      <text>
        <r>
          <rPr>
            <b/>
            <sz val="9"/>
            <color indexed="81"/>
            <rFont val="Tahoma"/>
            <family val="2"/>
          </rPr>
          <t>Daniel:</t>
        </r>
        <r>
          <rPr>
            <sz val="9"/>
            <color indexed="81"/>
            <rFont val="Tahoma"/>
            <family val="2"/>
          </rPr>
          <t xml:space="preserve">
too old not used</t>
        </r>
      </text>
    </comment>
    <comment ref="A268" authorId="1">
      <text>
        <r>
          <rPr>
            <b/>
            <sz val="9"/>
            <color indexed="81"/>
            <rFont val="Tahoma"/>
            <family val="2"/>
          </rPr>
          <t>Daniel:</t>
        </r>
        <r>
          <rPr>
            <sz val="9"/>
            <color indexed="81"/>
            <rFont val="Tahoma"/>
            <family val="2"/>
          </rPr>
          <t xml:space="preserve">
noch rausnehmen</t>
        </r>
      </text>
    </comment>
    <comment ref="A280" authorId="1">
      <text>
        <r>
          <rPr>
            <b/>
            <sz val="9"/>
            <color indexed="81"/>
            <rFont val="Tahoma"/>
            <family val="2"/>
          </rPr>
          <t>Daniel:</t>
        </r>
        <r>
          <rPr>
            <sz val="9"/>
            <color indexed="81"/>
            <rFont val="Tahoma"/>
            <family val="2"/>
          </rPr>
          <t xml:space="preserve">
too old not used in QTQt
</t>
        </r>
      </text>
    </comment>
    <comment ref="A286" authorId="1">
      <text>
        <r>
          <rPr>
            <b/>
            <sz val="9"/>
            <color indexed="81"/>
            <rFont val="Tahoma"/>
            <family val="2"/>
          </rPr>
          <t>Daniel:</t>
        </r>
        <r>
          <rPr>
            <sz val="9"/>
            <color indexed="81"/>
            <rFont val="Tahoma"/>
            <family val="2"/>
          </rPr>
          <t xml:space="preserve">
too old not used
</t>
        </r>
      </text>
    </comment>
  </commentList>
</comments>
</file>

<file path=xl/comments2.xml><?xml version="1.0" encoding="utf-8"?>
<comments xmlns="http://schemas.openxmlformats.org/spreadsheetml/2006/main">
  <authors>
    <author>Administrator</author>
  </authors>
  <commentList>
    <comment ref="G25" authorId="0">
      <text>
        <r>
          <rPr>
            <b/>
            <sz val="9"/>
            <color indexed="81"/>
            <rFont val="Tahoma"/>
            <family val="2"/>
          </rPr>
          <t xml:space="preserve">Administrator:
ncc/gm
changed for QTQt
</t>
        </r>
      </text>
    </comment>
    <comment ref="G26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ncc/gm
changed for QTQt
</t>
        </r>
      </text>
    </comment>
    <comment ref="G107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ncc/gm
changed for QTQt</t>
        </r>
      </text>
    </comment>
    <comment ref="G111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ncc/gm
changed for QTQt</t>
        </r>
      </text>
    </comment>
    <comment ref="G112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ncc/gm
changed for QTQt</t>
        </r>
      </text>
    </comment>
    <comment ref="J120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121.0 in QTQt
</t>
        </r>
      </text>
    </comment>
    <comment ref="G129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ncc/gm
changed for QTQt</t>
        </r>
      </text>
    </comment>
    <comment ref="G130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ncc/gm
changed for QTQt</t>
        </r>
      </text>
    </comment>
    <comment ref="C134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changed from negative
</t>
        </r>
      </text>
    </comment>
    <comment ref="G139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ncc/gm
changed for QTQt</t>
        </r>
      </text>
    </comment>
    <comment ref="G140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ncc/gm
changed for QTQt</t>
        </r>
      </text>
    </comment>
  </commentList>
</comments>
</file>

<file path=xl/sharedStrings.xml><?xml version="1.0" encoding="utf-8"?>
<sst xmlns="http://schemas.openxmlformats.org/spreadsheetml/2006/main" count="895" uniqueCount="191">
  <si>
    <t>Location</t>
  </si>
  <si>
    <t>Drogheda</t>
  </si>
  <si>
    <t>Crossdoney</t>
  </si>
  <si>
    <t>Tullow Hill</t>
  </si>
  <si>
    <t>LU 6</t>
  </si>
  <si>
    <t>LU 1</t>
  </si>
  <si>
    <t>LU 3</t>
  </si>
  <si>
    <t>Tara Mines</t>
  </si>
  <si>
    <t>Error</t>
  </si>
  <si>
    <t>P(χ2)</t>
  </si>
  <si>
    <t>Dpar</t>
  </si>
  <si>
    <t>SE</t>
  </si>
  <si>
    <t>SD</t>
  </si>
  <si>
    <t>U</t>
  </si>
  <si>
    <t>Th</t>
  </si>
  <si>
    <t>Sm</t>
  </si>
  <si>
    <t>Th/U</t>
  </si>
  <si>
    <t>He</t>
  </si>
  <si>
    <t>Ft</t>
  </si>
  <si>
    <t>ΣpiΩi</t>
  </si>
  <si>
    <t>-a</t>
  </si>
  <si>
    <t>-b</t>
  </si>
  <si>
    <t>-c</t>
  </si>
  <si>
    <t>-d</t>
  </si>
  <si>
    <t>-e</t>
  </si>
  <si>
    <t>-f</t>
  </si>
  <si>
    <t>radius</t>
  </si>
  <si>
    <t>Eu</t>
  </si>
  <si>
    <t>LG 17</t>
  </si>
  <si>
    <t>LG 18</t>
  </si>
  <si>
    <t>LG 19</t>
  </si>
  <si>
    <t>LG 32</t>
  </si>
  <si>
    <t>-</t>
  </si>
  <si>
    <t>Ratagain</t>
  </si>
  <si>
    <t>West Lewis</t>
  </si>
  <si>
    <t>Durness</t>
  </si>
  <si>
    <t>Strontian</t>
  </si>
  <si>
    <t>Insch</t>
  </si>
  <si>
    <t>Ardclach</t>
  </si>
  <si>
    <t>Shetland</t>
  </si>
  <si>
    <t>Distinkhorn</t>
  </si>
  <si>
    <t xml:space="preserve">Ben Vuirich </t>
  </si>
  <si>
    <t>Cluanie</t>
  </si>
  <si>
    <t>Criffel</t>
  </si>
  <si>
    <t>Glen Gairn</t>
  </si>
  <si>
    <t>Isle of Arran</t>
  </si>
  <si>
    <t>Kincasslagh</t>
  </si>
  <si>
    <t>Binghamstown</t>
  </si>
  <si>
    <t>Glenveagh</t>
  </si>
  <si>
    <t>Bingorms</t>
  </si>
  <si>
    <t>Br 1</t>
  </si>
  <si>
    <t>Br 2</t>
  </si>
  <si>
    <t>Br 3</t>
  </si>
  <si>
    <t>Pb 1</t>
  </si>
  <si>
    <t>Pb 2</t>
  </si>
  <si>
    <t>Brecon Beacons</t>
    <phoneticPr fontId="1" type="noConversion"/>
  </si>
  <si>
    <t>Pembrokeshire</t>
    <phoneticPr fontId="1" type="noConversion"/>
  </si>
  <si>
    <t>Pb 3</t>
  </si>
  <si>
    <t>Snowdonia</t>
    <phoneticPr fontId="1" type="noConversion"/>
  </si>
  <si>
    <t>Anglesey</t>
    <phoneticPr fontId="1" type="noConversion"/>
  </si>
  <si>
    <t>Snowdonia</t>
  </si>
  <si>
    <t>IoM 1</t>
  </si>
  <si>
    <t>IoM 2</t>
  </si>
  <si>
    <t>IoM 3</t>
  </si>
  <si>
    <t>Sct 1</t>
  </si>
  <si>
    <t>Sct 2</t>
  </si>
  <si>
    <t>IoA 1</t>
  </si>
  <si>
    <t>IoA 2</t>
  </si>
  <si>
    <t>IoA 3</t>
  </si>
  <si>
    <t>IoA 4</t>
  </si>
  <si>
    <t>IoA 5</t>
  </si>
  <si>
    <t>IoA 6</t>
  </si>
  <si>
    <t>Sct 3</t>
  </si>
  <si>
    <t>Sct 4</t>
  </si>
  <si>
    <t>Sct 5</t>
  </si>
  <si>
    <t>Sct 6</t>
  </si>
  <si>
    <t>Sct 7</t>
  </si>
  <si>
    <t>Sct 8</t>
  </si>
  <si>
    <t>Sct 9</t>
  </si>
  <si>
    <t>Sct 10</t>
  </si>
  <si>
    <t>Sct 11</t>
  </si>
  <si>
    <t>Sct 12</t>
  </si>
  <si>
    <t>Ire 1</t>
  </si>
  <si>
    <t>Ire 2</t>
  </si>
  <si>
    <t>Ire 3</t>
  </si>
  <si>
    <t>Ire 4</t>
  </si>
  <si>
    <t>Ire 5</t>
  </si>
  <si>
    <t>Ire 6</t>
  </si>
  <si>
    <t>Ire 7</t>
  </si>
  <si>
    <t>Ire 8</t>
  </si>
  <si>
    <t>Ire 9</t>
  </si>
  <si>
    <t>Ire 10</t>
  </si>
  <si>
    <t>An 1</t>
  </si>
  <si>
    <t>Cu 3</t>
  </si>
  <si>
    <t>Cu 2</t>
  </si>
  <si>
    <t>Cu 4</t>
  </si>
  <si>
    <t>Yg 1</t>
  </si>
  <si>
    <t>Yg 2</t>
  </si>
  <si>
    <t>My 1</t>
  </si>
  <si>
    <t>My 2</t>
  </si>
  <si>
    <t>MM 1</t>
  </si>
  <si>
    <t>MM 2</t>
  </si>
  <si>
    <t>MM 3</t>
  </si>
  <si>
    <t>MM 4</t>
  </si>
  <si>
    <t>MM 5</t>
  </si>
  <si>
    <t>MM 5-600</t>
  </si>
  <si>
    <t>MM 5-515</t>
  </si>
  <si>
    <t>MM 5-253</t>
  </si>
  <si>
    <t>MM 5-179</t>
  </si>
  <si>
    <t>MM 5-86</t>
  </si>
  <si>
    <t>MM 5-21</t>
  </si>
  <si>
    <t>MM 5-344</t>
  </si>
  <si>
    <t>MM 5-437</t>
  </si>
  <si>
    <t>Lugnaquilla</t>
  </si>
  <si>
    <t>Cu 5</t>
  </si>
  <si>
    <t>Lu 1</t>
  </si>
  <si>
    <t>Lu 3</t>
  </si>
  <si>
    <t>Lu 6</t>
  </si>
  <si>
    <t>Cu 1</t>
  </si>
  <si>
    <t>MSWD</t>
  </si>
  <si>
    <t>Sample Name</t>
  </si>
  <si>
    <t>(m)</t>
  </si>
  <si>
    <t>Elevation</t>
  </si>
  <si>
    <t>Counted Area (Ωi)</t>
  </si>
  <si>
    <t>(Ma)</t>
  </si>
  <si>
    <t>AFT age</t>
  </si>
  <si>
    <t>masse</t>
  </si>
  <si>
    <t>ppm</t>
  </si>
  <si>
    <t>Apt U-Pb age</t>
  </si>
  <si>
    <r>
      <t>Track density</t>
    </r>
    <r>
      <rPr>
        <vertAlign val="superscript"/>
        <sz val="10"/>
        <color theme="1"/>
        <rFont val="Calibri"/>
        <family val="2"/>
        <scheme val="minor"/>
      </rPr>
      <t>2</t>
    </r>
  </si>
  <si>
    <r>
      <t>Ns</t>
    </r>
    <r>
      <rPr>
        <vertAlign val="superscript"/>
        <sz val="10"/>
        <color theme="1"/>
        <rFont val="Calibri"/>
        <family val="2"/>
        <scheme val="minor"/>
      </rPr>
      <t>1</t>
    </r>
  </si>
  <si>
    <r>
      <t>MTL</t>
    </r>
    <r>
      <rPr>
        <vertAlign val="superscript"/>
        <sz val="10"/>
        <color theme="1"/>
        <rFont val="Calibri"/>
        <family val="2"/>
        <scheme val="minor"/>
      </rPr>
      <t>3</t>
    </r>
  </si>
  <si>
    <r>
      <t>(cm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)</t>
    </r>
  </si>
  <si>
    <r>
      <t>(</t>
    </r>
    <r>
      <rPr>
        <sz val="10"/>
        <color theme="1"/>
        <rFont val="Calibri"/>
        <family val="2"/>
      </rPr>
      <t>µm)</t>
    </r>
  </si>
  <si>
    <r>
      <rPr>
        <sz val="10"/>
        <color theme="1"/>
        <rFont val="Calibri"/>
        <family val="2"/>
      </rPr>
      <t>±</t>
    </r>
    <r>
      <rPr>
        <sz val="10"/>
        <color theme="1"/>
        <rFont val="Calibri"/>
        <family val="2"/>
        <scheme val="minor"/>
      </rPr>
      <t>1σ (Ma)</t>
    </r>
  </si>
  <si>
    <t>Carrigshouk</t>
  </si>
  <si>
    <t>Glenmacnass</t>
  </si>
  <si>
    <t>Bovroughaun</t>
  </si>
  <si>
    <t>Dhoon</t>
  </si>
  <si>
    <t>Foxdale</t>
  </si>
  <si>
    <t>Grains</t>
  </si>
  <si>
    <t>Tracks</t>
  </si>
  <si>
    <r>
      <t>nmol g</t>
    </r>
    <r>
      <rPr>
        <vertAlign val="superscript"/>
        <sz val="10"/>
        <color theme="1"/>
        <rFont val="Calibri"/>
        <family val="2"/>
        <scheme val="minor"/>
      </rPr>
      <t>-1</t>
    </r>
  </si>
  <si>
    <r>
      <t>(</t>
    </r>
    <r>
      <rPr>
        <sz val="10"/>
        <color theme="1"/>
        <rFont val="Calibri"/>
        <family val="2"/>
      </rPr>
      <t>µg)</t>
    </r>
  </si>
  <si>
    <t xml:space="preserve"> (Ma)</t>
  </si>
  <si>
    <t>Error ±1σ</t>
  </si>
  <si>
    <t>Uncor. Age</t>
  </si>
  <si>
    <t>Cor. Age</t>
  </si>
  <si>
    <t>Lat.</t>
  </si>
  <si>
    <t>Long.</t>
  </si>
  <si>
    <t xml:space="preserve">Error ±2σ </t>
  </si>
  <si>
    <t>Elevation (m)</t>
  </si>
  <si>
    <t>Lithology</t>
  </si>
  <si>
    <t>Granite</t>
  </si>
  <si>
    <t>Granodiorite</t>
  </si>
  <si>
    <t>Foliated granite</t>
  </si>
  <si>
    <t>Pink biotite granite</t>
  </si>
  <si>
    <t>Gabbro</t>
  </si>
  <si>
    <t>Lewisian gneiss</t>
  </si>
  <si>
    <t>Orthogneiss</t>
  </si>
  <si>
    <t>Sandstone</t>
  </si>
  <si>
    <t>Stratigraphic age</t>
  </si>
  <si>
    <t>Paleogene</t>
  </si>
  <si>
    <t>Devonian</t>
  </si>
  <si>
    <t>Mesoproterozoic</t>
  </si>
  <si>
    <t>Ordovician - Silurian</t>
  </si>
  <si>
    <t>Neoproterozoic</t>
  </si>
  <si>
    <t>Archaen</t>
  </si>
  <si>
    <t>Early Devonian</t>
  </si>
  <si>
    <t>Late Devonian</t>
  </si>
  <si>
    <t>An</t>
  </si>
  <si>
    <t>AHe age 1</t>
  </si>
  <si>
    <t>AHE age 2</t>
  </si>
  <si>
    <r>
      <t>observed (Ma, 1</t>
    </r>
    <r>
      <rPr>
        <sz val="11"/>
        <color theme="1"/>
        <rFont val="Calibri"/>
        <family val="2"/>
      </rPr>
      <t>σ)</t>
    </r>
  </si>
  <si>
    <t>Predicted Inv. (Ma</t>
  </si>
  <si>
    <t>Predicted Fwd. (Ma)</t>
  </si>
  <si>
    <r>
      <t xml:space="preserve">187.7 </t>
    </r>
    <r>
      <rPr>
        <sz val="11"/>
        <color theme="1"/>
        <rFont val="Calibri"/>
        <family val="2"/>
      </rPr>
      <t>±14.9</t>
    </r>
  </si>
  <si>
    <t>59.72 ±4.8</t>
  </si>
  <si>
    <t>45.12 ±6.3</t>
  </si>
  <si>
    <t>Pb-1</t>
  </si>
  <si>
    <t>AHe age 3</t>
  </si>
  <si>
    <r>
      <t xml:space="preserve">220.8 </t>
    </r>
    <r>
      <rPr>
        <sz val="11"/>
        <color theme="1"/>
        <rFont val="Calibri"/>
        <family val="2"/>
      </rPr>
      <t>±23.2</t>
    </r>
  </si>
  <si>
    <t>44.7 ±3.6</t>
  </si>
  <si>
    <t>55.0 ±4.4</t>
  </si>
  <si>
    <t>37.6 ±3.0</t>
  </si>
  <si>
    <t>Silurian - Devonian</t>
  </si>
  <si>
    <t>Core</t>
  </si>
  <si>
    <t>Mournes M.</t>
  </si>
  <si>
    <r>
      <t>Observed ages (Ma, 1</t>
    </r>
    <r>
      <rPr>
        <sz val="11"/>
        <color theme="1"/>
        <rFont val="Calibri"/>
        <family val="2"/>
      </rPr>
      <t>σ)</t>
    </r>
  </si>
  <si>
    <t>Predicted Inv. model (Ma)</t>
  </si>
  <si>
    <t>Predicted Fwd. model (Ma)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</si>
</sst>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theme="1"/>
      <name val="Arial"/>
      <family val="2"/>
    </font>
    <font>
      <sz val="10"/>
      <name val="Calibri"/>
      <family val="2"/>
      <scheme val="minor"/>
    </font>
    <font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4" fillId="0" borderId="2" xfId="0" applyFont="1" applyFill="1" applyBorder="1" applyAlignment="1">
      <alignment horizontal="center" vertical="center"/>
    </xf>
    <xf numFmtId="11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2" borderId="0" xfId="0" applyNumberFormat="1" applyFont="1" applyFill="1" applyAlignment="1">
      <alignment horizontal="center" vertical="center"/>
    </xf>
    <xf numFmtId="2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2" fontId="4" fillId="0" borderId="5" xfId="0" applyNumberFormat="1" applyFont="1" applyFill="1" applyBorder="1" applyAlignment="1">
      <alignment horizontal="center" vertical="center" wrapText="1"/>
    </xf>
    <xf numFmtId="11" fontId="4" fillId="0" borderId="5" xfId="0" applyNumberFormat="1" applyFont="1" applyFill="1" applyBorder="1" applyAlignment="1">
      <alignment horizontal="center" vertical="center" wrapText="1"/>
    </xf>
    <xf numFmtId="11" fontId="4" fillId="0" borderId="2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2" fontId="4" fillId="3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2" fontId="8" fillId="0" borderId="0" xfId="0" applyNumberFormat="1" applyFont="1" applyFill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1" fontId="4" fillId="0" borderId="5" xfId="0" applyNumberFormat="1" applyFont="1" applyBorder="1" applyAlignment="1">
      <alignment horizontal="center" vertical="center" wrapText="1"/>
    </xf>
    <xf numFmtId="11" fontId="4" fillId="0" borderId="2" xfId="0" applyNumberFormat="1" applyFont="1" applyBorder="1" applyAlignment="1">
      <alignment horizontal="center" vertical="center"/>
    </xf>
    <xf numFmtId="11" fontId="4" fillId="0" borderId="0" xfId="0" applyNumberFormat="1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/>
    </xf>
    <xf numFmtId="49" fontId="4" fillId="4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49" fontId="4" fillId="5" borderId="0" xfId="0" applyNumberFormat="1" applyFont="1" applyFill="1" applyAlignment="1">
      <alignment horizontal="center" vertical="center"/>
    </xf>
    <xf numFmtId="2" fontId="4" fillId="5" borderId="0" xfId="0" applyNumberFormat="1" applyFont="1" applyFill="1" applyAlignment="1">
      <alignment horizontal="center" vertical="center"/>
    </xf>
    <xf numFmtId="11" fontId="4" fillId="5" borderId="0" xfId="0" applyNumberFormat="1" applyFont="1" applyFill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2"/>
  <sheetViews>
    <sheetView tabSelected="1" zoomScaleNormal="100" workbookViewId="0">
      <pane ySplit="1" topLeftCell="A2" activePane="bottomLeft" state="frozen"/>
      <selection pane="bottomLeft" activeCell="I22" sqref="I22"/>
    </sheetView>
  </sheetViews>
  <sheetFormatPr baseColWidth="10" defaultColWidth="9.109375" defaultRowHeight="13.8" x14ac:dyDescent="0.3"/>
  <cols>
    <col min="1" max="1" width="6.6640625" style="3" bestFit="1" customWidth="1"/>
    <col min="2" max="2" width="13.109375" style="3" bestFit="1" customWidth="1"/>
    <col min="3" max="3" width="15.77734375" style="3" bestFit="1" customWidth="1"/>
    <col min="4" max="4" width="16.6640625" style="3" bestFit="1" customWidth="1"/>
    <col min="5" max="5" width="5.44140625" style="6" bestFit="1" customWidth="1"/>
    <col min="6" max="6" width="6" style="6" bestFit="1" customWidth="1"/>
    <col min="7" max="7" width="8.109375" style="3" bestFit="1" customWidth="1"/>
    <col min="8" max="16384" width="9.109375" style="3"/>
  </cols>
  <sheetData>
    <row r="1" spans="1:7" ht="31.2" customHeight="1" x14ac:dyDescent="0.3">
      <c r="A1" s="32" t="s">
        <v>120</v>
      </c>
      <c r="B1" s="8" t="s">
        <v>0</v>
      </c>
      <c r="C1" s="8" t="s">
        <v>152</v>
      </c>
      <c r="D1" s="8" t="s">
        <v>161</v>
      </c>
      <c r="E1" s="9" t="s">
        <v>148</v>
      </c>
      <c r="F1" s="9" t="s">
        <v>149</v>
      </c>
      <c r="G1" s="8" t="s">
        <v>151</v>
      </c>
    </row>
    <row r="2" spans="1:7" ht="13.95" x14ac:dyDescent="0.3">
      <c r="A2" s="3" t="s">
        <v>61</v>
      </c>
      <c r="B2" s="3" t="s">
        <v>138</v>
      </c>
      <c r="C2" s="3" t="s">
        <v>153</v>
      </c>
      <c r="D2" s="3" t="s">
        <v>163</v>
      </c>
      <c r="E2" s="6">
        <v>54.149773699999997</v>
      </c>
      <c r="F2" s="6">
        <v>-4.2260283899999997</v>
      </c>
      <c r="G2" s="3">
        <v>239</v>
      </c>
    </row>
    <row r="3" spans="1:7" ht="13.95" x14ac:dyDescent="0.3">
      <c r="A3" s="3" t="s">
        <v>62</v>
      </c>
      <c r="B3" s="3" t="s">
        <v>138</v>
      </c>
      <c r="C3" s="3" t="s">
        <v>153</v>
      </c>
      <c r="D3" s="3" t="s">
        <v>163</v>
      </c>
      <c r="E3" s="6">
        <v>54.150373799999997</v>
      </c>
      <c r="F3" s="6">
        <v>-4.2173489000000002</v>
      </c>
      <c r="G3" s="3">
        <v>162</v>
      </c>
    </row>
    <row r="4" spans="1:7" ht="13.95" x14ac:dyDescent="0.3">
      <c r="A4" s="3" t="s">
        <v>63</v>
      </c>
      <c r="B4" s="3" t="s">
        <v>139</v>
      </c>
      <c r="C4" s="3" t="s">
        <v>153</v>
      </c>
      <c r="D4" s="3" t="s">
        <v>163</v>
      </c>
      <c r="E4" s="6">
        <v>54.092172349999998</v>
      </c>
      <c r="F4" s="6">
        <v>-4.3727882400000002</v>
      </c>
      <c r="G4" s="3">
        <v>174</v>
      </c>
    </row>
    <row r="6" spans="1:7" ht="13.95" x14ac:dyDescent="0.3">
      <c r="A6" s="3" t="s">
        <v>82</v>
      </c>
      <c r="B6" s="3" t="s">
        <v>137</v>
      </c>
      <c r="C6" s="3" t="s">
        <v>153</v>
      </c>
      <c r="D6" s="3" t="s">
        <v>185</v>
      </c>
      <c r="E6" s="6">
        <v>53.29666958</v>
      </c>
      <c r="F6" s="6">
        <v>-9.4744230700000003</v>
      </c>
      <c r="G6" s="3">
        <v>165</v>
      </c>
    </row>
    <row r="7" spans="1:7" ht="13.95" x14ac:dyDescent="0.3">
      <c r="A7" s="3" t="s">
        <v>83</v>
      </c>
      <c r="B7" s="3" t="s">
        <v>47</v>
      </c>
      <c r="C7" s="3" t="s">
        <v>159</v>
      </c>
      <c r="D7" s="3" t="s">
        <v>164</v>
      </c>
      <c r="E7" s="6">
        <v>54.210138309999998</v>
      </c>
      <c r="F7" s="6">
        <v>-10.06739548</v>
      </c>
      <c r="G7" s="3">
        <v>0</v>
      </c>
    </row>
    <row r="8" spans="1:7" ht="13.95" x14ac:dyDescent="0.3">
      <c r="A8" s="3" t="s">
        <v>84</v>
      </c>
      <c r="B8" s="3" t="s">
        <v>49</v>
      </c>
      <c r="C8" s="3" t="s">
        <v>154</v>
      </c>
      <c r="D8" s="3" t="s">
        <v>185</v>
      </c>
      <c r="E8" s="6">
        <v>54.980496309999999</v>
      </c>
      <c r="F8" s="6">
        <v>-8.1212283299999992</v>
      </c>
      <c r="G8" s="3">
        <v>665</v>
      </c>
    </row>
    <row r="9" spans="1:7" ht="13.95" x14ac:dyDescent="0.3">
      <c r="A9" s="3" t="s">
        <v>85</v>
      </c>
      <c r="B9" s="3" t="s">
        <v>46</v>
      </c>
      <c r="C9" s="3" t="s">
        <v>154</v>
      </c>
      <c r="D9" s="3" t="s">
        <v>185</v>
      </c>
      <c r="E9" s="6">
        <v>55.030550480000002</v>
      </c>
      <c r="F9" s="6">
        <v>-8.4035317900000006</v>
      </c>
      <c r="G9" s="3">
        <v>0</v>
      </c>
    </row>
    <row r="10" spans="1:7" ht="13.95" x14ac:dyDescent="0.3">
      <c r="A10" s="3" t="s">
        <v>86</v>
      </c>
      <c r="B10" s="3" t="s">
        <v>48</v>
      </c>
      <c r="C10" s="3" t="s">
        <v>154</v>
      </c>
      <c r="D10" s="3" t="s">
        <v>185</v>
      </c>
      <c r="E10" s="6">
        <v>55.036325169999998</v>
      </c>
      <c r="F10" s="6">
        <v>-8.0294323900000002</v>
      </c>
      <c r="G10" s="3">
        <v>640</v>
      </c>
    </row>
    <row r="11" spans="1:7" ht="13.95" x14ac:dyDescent="0.3">
      <c r="A11" s="3" t="s">
        <v>87</v>
      </c>
      <c r="B11" s="3" t="s">
        <v>48</v>
      </c>
      <c r="C11" s="3" t="s">
        <v>154</v>
      </c>
      <c r="D11" s="3" t="s">
        <v>185</v>
      </c>
      <c r="E11" s="6">
        <v>55.037249129999999</v>
      </c>
      <c r="F11" s="6">
        <v>-8.0342659199999993</v>
      </c>
      <c r="G11" s="3">
        <v>360</v>
      </c>
    </row>
    <row r="12" spans="1:7" ht="13.95" x14ac:dyDescent="0.3">
      <c r="A12" s="3" t="s">
        <v>88</v>
      </c>
      <c r="B12" s="3" t="s">
        <v>46</v>
      </c>
      <c r="C12" s="3" t="s">
        <v>154</v>
      </c>
      <c r="D12" s="3" t="s">
        <v>185</v>
      </c>
      <c r="E12" s="6">
        <v>55.036596000000003</v>
      </c>
      <c r="F12" s="6">
        <v>-8.4007302599999996</v>
      </c>
      <c r="G12" s="3">
        <v>0</v>
      </c>
    </row>
    <row r="13" spans="1:7" ht="13.95" x14ac:dyDescent="0.3">
      <c r="A13" s="3" t="s">
        <v>89</v>
      </c>
      <c r="B13" s="3" t="s">
        <v>1</v>
      </c>
      <c r="C13" s="3" t="s">
        <v>153</v>
      </c>
      <c r="D13" s="3" t="s">
        <v>185</v>
      </c>
      <c r="E13" s="6">
        <v>53.715856850000002</v>
      </c>
      <c r="F13" s="6">
        <v>-6.32854911</v>
      </c>
      <c r="G13" s="3">
        <v>3</v>
      </c>
    </row>
    <row r="14" spans="1:7" ht="13.95" x14ac:dyDescent="0.3">
      <c r="A14" s="3" t="s">
        <v>90</v>
      </c>
      <c r="B14" s="3" t="s">
        <v>2</v>
      </c>
      <c r="C14" s="3" t="s">
        <v>153</v>
      </c>
      <c r="D14" s="3" t="s">
        <v>185</v>
      </c>
      <c r="E14" s="6">
        <v>53.953361110000003</v>
      </c>
      <c r="F14" s="6">
        <v>-7.4410833299999997</v>
      </c>
      <c r="G14" s="3">
        <v>120</v>
      </c>
    </row>
    <row r="15" spans="1:7" x14ac:dyDescent="0.3">
      <c r="A15" s="3" t="s">
        <v>91</v>
      </c>
      <c r="B15" s="3" t="s">
        <v>7</v>
      </c>
      <c r="C15" s="3" t="s">
        <v>160</v>
      </c>
      <c r="D15" s="3" t="s">
        <v>165</v>
      </c>
      <c r="E15" s="6">
        <v>53.638638899999997</v>
      </c>
      <c r="F15" s="6">
        <v>-6.7062444000000001</v>
      </c>
      <c r="G15" s="3">
        <v>-1702</v>
      </c>
    </row>
    <row r="17" spans="1:7" ht="13.95" x14ac:dyDescent="0.3">
      <c r="A17" s="3" t="s">
        <v>28</v>
      </c>
      <c r="B17" s="3" t="s">
        <v>135</v>
      </c>
      <c r="C17" s="3" t="s">
        <v>153</v>
      </c>
      <c r="D17" s="3" t="s">
        <v>185</v>
      </c>
      <c r="E17" s="6">
        <v>53.086510220000001</v>
      </c>
      <c r="F17" s="6">
        <v>-6.3697649800000002</v>
      </c>
      <c r="G17" s="3">
        <v>517</v>
      </c>
    </row>
    <row r="18" spans="1:7" ht="13.95" x14ac:dyDescent="0.3">
      <c r="A18" s="3" t="s">
        <v>29</v>
      </c>
      <c r="B18" s="3" t="s">
        <v>135</v>
      </c>
      <c r="C18" s="3" t="s">
        <v>153</v>
      </c>
      <c r="D18" s="3" t="s">
        <v>185</v>
      </c>
      <c r="E18" s="6">
        <v>53.087240190000003</v>
      </c>
      <c r="F18" s="6">
        <v>-6.3620653599999999</v>
      </c>
      <c r="G18" s="3">
        <v>553</v>
      </c>
    </row>
    <row r="19" spans="1:7" ht="13.95" x14ac:dyDescent="0.3">
      <c r="A19" s="3" t="s">
        <v>30</v>
      </c>
      <c r="B19" s="3" t="s">
        <v>136</v>
      </c>
      <c r="C19" s="3" t="s">
        <v>153</v>
      </c>
      <c r="D19" s="3" t="s">
        <v>185</v>
      </c>
      <c r="E19" s="6">
        <v>53.066292269999998</v>
      </c>
      <c r="F19" s="6">
        <v>-6.3374090000000001</v>
      </c>
      <c r="G19" s="3">
        <v>389</v>
      </c>
    </row>
    <row r="20" spans="1:7" ht="13.95" x14ac:dyDescent="0.3">
      <c r="A20" s="3" t="s">
        <v>31</v>
      </c>
      <c r="B20" s="3" t="s">
        <v>3</v>
      </c>
      <c r="C20" s="3" t="s">
        <v>153</v>
      </c>
      <c r="D20" s="3" t="s">
        <v>185</v>
      </c>
      <c r="E20" s="6">
        <v>52.803805079999997</v>
      </c>
      <c r="F20" s="6">
        <v>-6.7169391000000003</v>
      </c>
      <c r="G20" s="3">
        <v>122</v>
      </c>
    </row>
    <row r="22" spans="1:7" ht="13.95" x14ac:dyDescent="0.3">
      <c r="A22" s="3" t="s">
        <v>64</v>
      </c>
      <c r="B22" s="3" t="s">
        <v>43</v>
      </c>
      <c r="C22" s="3" t="s">
        <v>153</v>
      </c>
      <c r="D22" s="3" t="s">
        <v>185</v>
      </c>
      <c r="E22" s="6">
        <v>54.939930439999998</v>
      </c>
      <c r="F22" s="6">
        <v>-3.62961182</v>
      </c>
      <c r="G22" s="3">
        <v>559</v>
      </c>
    </row>
    <row r="23" spans="1:7" ht="13.95" x14ac:dyDescent="0.3">
      <c r="A23" s="3" t="s">
        <v>65</v>
      </c>
      <c r="B23" s="3" t="s">
        <v>40</v>
      </c>
      <c r="C23" s="3" t="s">
        <v>153</v>
      </c>
      <c r="D23" s="3" t="s">
        <v>185</v>
      </c>
      <c r="E23" s="6">
        <v>55.588421779999997</v>
      </c>
      <c r="F23" s="6">
        <v>-4.2244680099999998</v>
      </c>
      <c r="G23" s="3">
        <v>240</v>
      </c>
    </row>
    <row r="24" spans="1:7" ht="13.95" x14ac:dyDescent="0.3">
      <c r="A24" s="3" t="s">
        <v>72</v>
      </c>
      <c r="B24" s="3" t="s">
        <v>36</v>
      </c>
      <c r="C24" s="3" t="s">
        <v>154</v>
      </c>
      <c r="D24" s="3" t="s">
        <v>185</v>
      </c>
      <c r="E24" s="6">
        <v>56.642990070000003</v>
      </c>
      <c r="F24" s="6">
        <v>-5.6222940100000001</v>
      </c>
      <c r="G24" s="3">
        <v>190</v>
      </c>
    </row>
    <row r="25" spans="1:7" ht="13.95" x14ac:dyDescent="0.3">
      <c r="A25" s="3" t="s">
        <v>73</v>
      </c>
      <c r="B25" s="3" t="s">
        <v>33</v>
      </c>
      <c r="C25" s="3" t="s">
        <v>153</v>
      </c>
      <c r="D25" s="3" t="s">
        <v>185</v>
      </c>
      <c r="E25" s="6">
        <v>57.22066238</v>
      </c>
      <c r="F25" s="6">
        <v>-5.4782740199999997</v>
      </c>
      <c r="G25" s="3">
        <v>350</v>
      </c>
    </row>
    <row r="26" spans="1:7" ht="13.95" x14ac:dyDescent="0.3">
      <c r="A26" s="3" t="s">
        <v>74</v>
      </c>
      <c r="B26" s="3" t="s">
        <v>42</v>
      </c>
      <c r="C26" s="3" t="s">
        <v>153</v>
      </c>
      <c r="D26" s="3" t="s">
        <v>185</v>
      </c>
      <c r="E26" s="6">
        <v>57.148083370000002</v>
      </c>
      <c r="F26" s="6">
        <v>-5.01832382</v>
      </c>
      <c r="G26" s="3">
        <v>230</v>
      </c>
    </row>
    <row r="27" spans="1:7" ht="13.95" x14ac:dyDescent="0.3">
      <c r="A27" s="3" t="s">
        <v>75</v>
      </c>
      <c r="B27" s="3" t="s">
        <v>41</v>
      </c>
      <c r="C27" s="3" t="s">
        <v>155</v>
      </c>
      <c r="D27" s="3" t="s">
        <v>166</v>
      </c>
      <c r="E27" s="6">
        <v>56.791811000000003</v>
      </c>
      <c r="F27" s="6">
        <v>-3.64194906</v>
      </c>
      <c r="G27" s="3">
        <v>670</v>
      </c>
    </row>
    <row r="28" spans="1:7" ht="13.95" x14ac:dyDescent="0.3">
      <c r="A28" s="3" t="s">
        <v>76</v>
      </c>
      <c r="B28" s="3" t="s">
        <v>44</v>
      </c>
      <c r="C28" s="3" t="s">
        <v>156</v>
      </c>
      <c r="D28" s="3" t="s">
        <v>185</v>
      </c>
      <c r="E28" s="6">
        <v>57.097212980000002</v>
      </c>
      <c r="F28" s="6">
        <v>-3.2609348699999998</v>
      </c>
      <c r="G28" s="3">
        <v>410</v>
      </c>
    </row>
    <row r="29" spans="1:7" ht="13.95" x14ac:dyDescent="0.3">
      <c r="A29" s="3" t="s">
        <v>77</v>
      </c>
      <c r="B29" s="3" t="s">
        <v>37</v>
      </c>
      <c r="C29" s="3" t="s">
        <v>157</v>
      </c>
      <c r="D29" s="3" t="s">
        <v>165</v>
      </c>
      <c r="E29" s="6">
        <v>57.310821429999997</v>
      </c>
      <c r="F29" s="6">
        <v>-2.7154378499999998</v>
      </c>
      <c r="G29" s="3">
        <v>200</v>
      </c>
    </row>
    <row r="30" spans="1:7" x14ac:dyDescent="0.3">
      <c r="A30" s="3" t="s">
        <v>78</v>
      </c>
      <c r="B30" s="3" t="s">
        <v>38</v>
      </c>
      <c r="C30" s="3" t="s">
        <v>153</v>
      </c>
      <c r="D30" s="3" t="s">
        <v>166</v>
      </c>
      <c r="E30" s="6">
        <v>57.852353260000001</v>
      </c>
      <c r="F30" s="6">
        <v>-4.8796738900000003</v>
      </c>
      <c r="G30" s="3">
        <v>507</v>
      </c>
    </row>
    <row r="31" spans="1:7" x14ac:dyDescent="0.3">
      <c r="A31" s="3" t="s">
        <v>79</v>
      </c>
      <c r="B31" s="3" t="s">
        <v>34</v>
      </c>
      <c r="C31" s="3" t="s">
        <v>158</v>
      </c>
      <c r="D31" s="3" t="s">
        <v>167</v>
      </c>
      <c r="E31" s="6">
        <v>58.243483400000002</v>
      </c>
      <c r="F31" s="6">
        <v>-6.7632019400000001</v>
      </c>
      <c r="G31" s="3">
        <v>45</v>
      </c>
    </row>
    <row r="32" spans="1:7" x14ac:dyDescent="0.3">
      <c r="A32" s="3" t="s">
        <v>80</v>
      </c>
      <c r="B32" s="3" t="s">
        <v>35</v>
      </c>
      <c r="C32" s="3" t="s">
        <v>158</v>
      </c>
      <c r="D32" s="3" t="s">
        <v>167</v>
      </c>
      <c r="E32" s="6">
        <v>58.55060572</v>
      </c>
      <c r="F32" s="6">
        <v>-4.6722294700000004</v>
      </c>
      <c r="G32" s="3">
        <v>30</v>
      </c>
    </row>
    <row r="33" spans="1:7" x14ac:dyDescent="0.3">
      <c r="A33" s="3" t="s">
        <v>81</v>
      </c>
      <c r="B33" s="3" t="s">
        <v>39</v>
      </c>
      <c r="C33" s="3" t="s">
        <v>154</v>
      </c>
      <c r="D33" s="3" t="s">
        <v>166</v>
      </c>
      <c r="E33" s="6">
        <v>60.718013790000001</v>
      </c>
      <c r="F33" s="6">
        <v>-1.01373761</v>
      </c>
      <c r="G33" s="3">
        <v>15</v>
      </c>
    </row>
    <row r="35" spans="1:7" x14ac:dyDescent="0.3">
      <c r="A35" s="3" t="s">
        <v>92</v>
      </c>
      <c r="B35" s="3" t="s">
        <v>59</v>
      </c>
      <c r="C35" s="3" t="s">
        <v>153</v>
      </c>
      <c r="D35" s="3" t="s">
        <v>166</v>
      </c>
      <c r="E35" s="6">
        <v>53.232199999999999</v>
      </c>
      <c r="F35" s="6">
        <v>-4.4875600000000002</v>
      </c>
      <c r="G35" s="3">
        <v>29</v>
      </c>
    </row>
    <row r="37" spans="1:7" x14ac:dyDescent="0.3">
      <c r="A37" s="3" t="s">
        <v>50</v>
      </c>
      <c r="B37" s="3" t="s">
        <v>55</v>
      </c>
      <c r="C37" s="3" t="s">
        <v>160</v>
      </c>
      <c r="D37" s="3" t="s">
        <v>169</v>
      </c>
      <c r="E37" s="6">
        <v>51.882300000000001</v>
      </c>
      <c r="F37" s="6">
        <v>-3.7081</v>
      </c>
      <c r="G37" s="3">
        <v>801</v>
      </c>
    </row>
    <row r="38" spans="1:7" x14ac:dyDescent="0.3">
      <c r="A38" s="3" t="s">
        <v>51</v>
      </c>
      <c r="B38" s="3" t="s">
        <v>55</v>
      </c>
      <c r="C38" s="3" t="s">
        <v>160</v>
      </c>
      <c r="D38" s="3" t="s">
        <v>168</v>
      </c>
      <c r="E38" s="6">
        <v>51.852800000000002</v>
      </c>
      <c r="F38" s="6">
        <v>-3.6869000000000001</v>
      </c>
      <c r="G38" s="3">
        <v>505</v>
      </c>
    </row>
    <row r="39" spans="1:7" x14ac:dyDescent="0.3">
      <c r="A39" s="3" t="s">
        <v>52</v>
      </c>
      <c r="B39" s="3" t="s">
        <v>55</v>
      </c>
      <c r="C39" s="3" t="s">
        <v>160</v>
      </c>
      <c r="D39" s="3" t="s">
        <v>168</v>
      </c>
      <c r="E39" s="6">
        <v>51.837299999999999</v>
      </c>
      <c r="F39" s="6">
        <v>-3.6817000000000002</v>
      </c>
      <c r="G39" s="3">
        <v>251</v>
      </c>
    </row>
    <row r="41" spans="1:7" x14ac:dyDescent="0.3">
      <c r="A41" s="3" t="s">
        <v>118</v>
      </c>
      <c r="B41" s="3" t="s">
        <v>60</v>
      </c>
      <c r="C41" s="3" t="s">
        <v>153</v>
      </c>
      <c r="D41" s="3" t="s">
        <v>165</v>
      </c>
      <c r="E41" s="6">
        <v>53.178899999999999</v>
      </c>
      <c r="F41" s="6">
        <v>-3.9548999999999999</v>
      </c>
      <c r="G41" s="3">
        <v>802</v>
      </c>
    </row>
    <row r="42" spans="1:7" x14ac:dyDescent="0.3">
      <c r="A42" s="3" t="s">
        <v>94</v>
      </c>
      <c r="B42" s="3" t="s">
        <v>60</v>
      </c>
      <c r="C42" s="3" t="s">
        <v>153</v>
      </c>
      <c r="D42" s="3" t="s">
        <v>165</v>
      </c>
      <c r="E42" s="6">
        <v>53.190600000000003</v>
      </c>
      <c r="F42" s="6">
        <v>-3.9998</v>
      </c>
      <c r="G42" s="3">
        <v>731</v>
      </c>
    </row>
    <row r="43" spans="1:7" x14ac:dyDescent="0.3">
      <c r="A43" s="3" t="s">
        <v>93</v>
      </c>
      <c r="B43" s="3" t="s">
        <v>60</v>
      </c>
      <c r="C43" s="3" t="s">
        <v>153</v>
      </c>
      <c r="D43" s="3" t="s">
        <v>165</v>
      </c>
      <c r="E43" s="6">
        <v>53.186799999999998</v>
      </c>
      <c r="F43" s="6">
        <v>-3.9754999999999998</v>
      </c>
      <c r="G43" s="3">
        <v>871</v>
      </c>
    </row>
    <row r="44" spans="1:7" x14ac:dyDescent="0.3">
      <c r="A44" s="3" t="s">
        <v>95</v>
      </c>
      <c r="B44" s="3" t="s">
        <v>60</v>
      </c>
      <c r="C44" s="3" t="s">
        <v>153</v>
      </c>
      <c r="D44" s="3" t="s">
        <v>165</v>
      </c>
      <c r="E44" s="6">
        <v>53.209299999999999</v>
      </c>
      <c r="F44" s="6">
        <v>-3.9943</v>
      </c>
      <c r="G44" s="3">
        <v>316</v>
      </c>
    </row>
    <row r="45" spans="1:7" x14ac:dyDescent="0.3">
      <c r="A45" s="3" t="s">
        <v>114</v>
      </c>
      <c r="B45" s="3" t="s">
        <v>60</v>
      </c>
      <c r="C45" s="3" t="s">
        <v>153</v>
      </c>
      <c r="D45" s="3" t="s">
        <v>165</v>
      </c>
      <c r="E45" s="6">
        <v>53.2669</v>
      </c>
      <c r="F45" s="6">
        <v>-3.9497</v>
      </c>
      <c r="G45" s="3">
        <v>53</v>
      </c>
    </row>
    <row r="47" spans="1:7" x14ac:dyDescent="0.3">
      <c r="A47" s="3" t="s">
        <v>53</v>
      </c>
      <c r="B47" s="3" t="s">
        <v>56</v>
      </c>
      <c r="C47" s="3" t="s">
        <v>153</v>
      </c>
      <c r="D47" s="3" t="s">
        <v>166</v>
      </c>
      <c r="E47" s="6">
        <v>51.865699999999997</v>
      </c>
      <c r="F47" s="6">
        <v>-5.2817999999999996</v>
      </c>
      <c r="G47" s="3">
        <v>5</v>
      </c>
    </row>
    <row r="48" spans="1:7" x14ac:dyDescent="0.3">
      <c r="A48" s="3" t="s">
        <v>54</v>
      </c>
      <c r="B48" s="3" t="s">
        <v>56</v>
      </c>
      <c r="C48" s="3" t="s">
        <v>153</v>
      </c>
      <c r="D48" s="3" t="s">
        <v>166</v>
      </c>
      <c r="E48" s="6">
        <v>51.870399999999997</v>
      </c>
      <c r="F48" s="6">
        <v>-5.2827000000000002</v>
      </c>
      <c r="G48" s="3">
        <v>10</v>
      </c>
    </row>
    <row r="50" spans="1:7" x14ac:dyDescent="0.3">
      <c r="A50" s="3" t="s">
        <v>66</v>
      </c>
      <c r="B50" s="3" t="s">
        <v>45</v>
      </c>
      <c r="C50" s="3" t="s">
        <v>153</v>
      </c>
      <c r="D50" s="3" t="s">
        <v>162</v>
      </c>
      <c r="E50" s="6">
        <v>55.625845589999997</v>
      </c>
      <c r="F50" s="6">
        <v>-5.1915725100000003</v>
      </c>
      <c r="G50" s="3">
        <v>852</v>
      </c>
    </row>
    <row r="51" spans="1:7" x14ac:dyDescent="0.3">
      <c r="A51" s="3" t="s">
        <v>67</v>
      </c>
      <c r="B51" s="3" t="s">
        <v>45</v>
      </c>
      <c r="C51" s="3" t="s">
        <v>153</v>
      </c>
      <c r="D51" s="3" t="s">
        <v>162</v>
      </c>
      <c r="E51" s="6">
        <v>55.625862259999998</v>
      </c>
      <c r="F51" s="6">
        <v>-5.1878240699999996</v>
      </c>
      <c r="G51" s="3">
        <v>746</v>
      </c>
    </row>
    <row r="52" spans="1:7" x14ac:dyDescent="0.3">
      <c r="A52" s="3" t="s">
        <v>68</v>
      </c>
      <c r="B52" s="3" t="s">
        <v>45</v>
      </c>
      <c r="C52" s="3" t="s">
        <v>153</v>
      </c>
      <c r="D52" s="3" t="s">
        <v>162</v>
      </c>
      <c r="E52" s="6">
        <v>55.622866029999997</v>
      </c>
      <c r="F52" s="6">
        <v>-5.1771900799999999</v>
      </c>
      <c r="G52" s="3">
        <v>535</v>
      </c>
    </row>
    <row r="53" spans="1:7" x14ac:dyDescent="0.3">
      <c r="A53" s="3" t="s">
        <v>69</v>
      </c>
      <c r="B53" s="3" t="s">
        <v>45</v>
      </c>
      <c r="C53" s="3" t="s">
        <v>153</v>
      </c>
      <c r="D53" s="3" t="s">
        <v>162</v>
      </c>
      <c r="E53" s="6">
        <v>55.620128960000002</v>
      </c>
      <c r="F53" s="6">
        <v>-5.17700023</v>
      </c>
      <c r="G53" s="3">
        <v>468</v>
      </c>
    </row>
    <row r="54" spans="1:7" x14ac:dyDescent="0.3">
      <c r="A54" s="3" t="s">
        <v>70</v>
      </c>
      <c r="B54" s="3" t="s">
        <v>45</v>
      </c>
      <c r="C54" s="3" t="s">
        <v>153</v>
      </c>
      <c r="D54" s="3" t="s">
        <v>162</v>
      </c>
      <c r="E54" s="6">
        <v>55.616633499999999</v>
      </c>
      <c r="F54" s="6">
        <v>-5.1783216699999999</v>
      </c>
      <c r="G54" s="3">
        <v>385</v>
      </c>
    </row>
    <row r="55" spans="1:7" x14ac:dyDescent="0.3">
      <c r="A55" s="3" t="s">
        <v>71</v>
      </c>
      <c r="B55" s="3" t="s">
        <v>45</v>
      </c>
      <c r="C55" s="3" t="s">
        <v>153</v>
      </c>
      <c r="D55" s="3" t="s">
        <v>162</v>
      </c>
      <c r="E55" s="6">
        <v>55.673236950000003</v>
      </c>
      <c r="F55" s="6">
        <v>-5.20623507</v>
      </c>
      <c r="G55" s="3">
        <v>93</v>
      </c>
    </row>
    <row r="57" spans="1:7" x14ac:dyDescent="0.3">
      <c r="A57" s="3" t="s">
        <v>115</v>
      </c>
      <c r="B57" s="3" t="s">
        <v>113</v>
      </c>
      <c r="C57" s="3" t="s">
        <v>153</v>
      </c>
      <c r="D57" s="3" t="s">
        <v>185</v>
      </c>
      <c r="E57" s="6">
        <v>52.969929350000001</v>
      </c>
      <c r="F57" s="6">
        <v>-6.4600615499999998</v>
      </c>
      <c r="G57" s="3">
        <v>901</v>
      </c>
    </row>
    <row r="58" spans="1:7" x14ac:dyDescent="0.3">
      <c r="A58" s="3" t="s">
        <v>116</v>
      </c>
      <c r="B58" s="3" t="s">
        <v>113</v>
      </c>
      <c r="C58" s="3" t="s">
        <v>153</v>
      </c>
      <c r="D58" s="3" t="s">
        <v>185</v>
      </c>
      <c r="E58" s="6">
        <v>52.97938156</v>
      </c>
      <c r="F58" s="6">
        <v>-6.4433924400000002</v>
      </c>
      <c r="G58" s="3">
        <v>502</v>
      </c>
    </row>
    <row r="59" spans="1:7" x14ac:dyDescent="0.3">
      <c r="A59" s="3" t="s">
        <v>117</v>
      </c>
      <c r="B59" s="3" t="s">
        <v>113</v>
      </c>
      <c r="C59" s="3" t="s">
        <v>153</v>
      </c>
      <c r="D59" s="3" t="s">
        <v>185</v>
      </c>
      <c r="E59" s="6">
        <v>52.967204150000001</v>
      </c>
      <c r="F59" s="6">
        <v>-6.3840983099999997</v>
      </c>
      <c r="G59" s="3">
        <v>126</v>
      </c>
    </row>
    <row r="61" spans="1:7" x14ac:dyDescent="0.3">
      <c r="A61" s="3" t="s">
        <v>96</v>
      </c>
      <c r="B61" s="3" t="s">
        <v>58</v>
      </c>
      <c r="C61" s="3" t="s">
        <v>153</v>
      </c>
      <c r="D61" s="3" t="s">
        <v>165</v>
      </c>
      <c r="E61" s="6">
        <v>53.124099999999999</v>
      </c>
      <c r="F61" s="6">
        <v>-4.0522999999999998</v>
      </c>
      <c r="G61" s="3">
        <v>805</v>
      </c>
    </row>
    <row r="62" spans="1:7" x14ac:dyDescent="0.3">
      <c r="A62" s="3" t="s">
        <v>97</v>
      </c>
      <c r="B62" s="3" t="s">
        <v>58</v>
      </c>
      <c r="C62" s="3" t="s">
        <v>153</v>
      </c>
      <c r="D62" s="3" t="s">
        <v>165</v>
      </c>
      <c r="E62" s="6">
        <v>53.124499999999998</v>
      </c>
      <c r="F62" s="6">
        <v>-4.0152000000000001</v>
      </c>
      <c r="G62" s="3">
        <v>305</v>
      </c>
    </row>
    <row r="64" spans="1:7" x14ac:dyDescent="0.3">
      <c r="A64" s="3" t="s">
        <v>98</v>
      </c>
      <c r="B64" s="3" t="s">
        <v>58</v>
      </c>
      <c r="C64" s="3" t="s">
        <v>153</v>
      </c>
      <c r="D64" s="3" t="s">
        <v>165</v>
      </c>
      <c r="E64" s="6">
        <v>53.069400000000002</v>
      </c>
      <c r="F64" s="6">
        <v>-4.1807999999999996</v>
      </c>
      <c r="G64" s="3">
        <v>698</v>
      </c>
    </row>
    <row r="65" spans="1:7" x14ac:dyDescent="0.3">
      <c r="A65" s="3" t="s">
        <v>99</v>
      </c>
      <c r="B65" s="3" t="s">
        <v>58</v>
      </c>
      <c r="C65" s="3" t="s">
        <v>153</v>
      </c>
      <c r="D65" s="3" t="s">
        <v>165</v>
      </c>
      <c r="E65" s="6">
        <v>53.077800000000003</v>
      </c>
      <c r="F65" s="6">
        <v>-4.1656000000000004</v>
      </c>
      <c r="G65" s="3">
        <v>145</v>
      </c>
    </row>
    <row r="67" spans="1:7" x14ac:dyDescent="0.3">
      <c r="A67" s="3" t="s">
        <v>57</v>
      </c>
      <c r="B67" s="3" t="s">
        <v>56</v>
      </c>
      <c r="C67" s="3" t="s">
        <v>153</v>
      </c>
      <c r="D67" s="3" t="s">
        <v>165</v>
      </c>
      <c r="E67" s="6">
        <v>51.999600000000001</v>
      </c>
      <c r="F67" s="6">
        <v>-5.0778999999999996</v>
      </c>
      <c r="G67" s="3">
        <v>105</v>
      </c>
    </row>
    <row r="69" spans="1:7" x14ac:dyDescent="0.3">
      <c r="A69" s="3" t="s">
        <v>100</v>
      </c>
      <c r="B69" s="3" t="s">
        <v>187</v>
      </c>
      <c r="C69" s="3" t="s">
        <v>153</v>
      </c>
      <c r="D69" s="3" t="s">
        <v>162</v>
      </c>
      <c r="E69" s="6">
        <v>54.142311640000003</v>
      </c>
      <c r="F69" s="6">
        <v>-5.9798118599999999</v>
      </c>
      <c r="G69" s="3">
        <v>715</v>
      </c>
    </row>
    <row r="70" spans="1:7" x14ac:dyDescent="0.3">
      <c r="A70" s="3" t="s">
        <v>101</v>
      </c>
      <c r="B70" s="3" t="s">
        <v>187</v>
      </c>
      <c r="C70" s="3" t="s">
        <v>153</v>
      </c>
      <c r="D70" s="3" t="s">
        <v>162</v>
      </c>
      <c r="E70" s="6">
        <v>54.139521190000004</v>
      </c>
      <c r="F70" s="6">
        <v>-5.9820768199999996</v>
      </c>
      <c r="G70" s="3">
        <v>579</v>
      </c>
    </row>
    <row r="71" spans="1:7" x14ac:dyDescent="0.3">
      <c r="A71" s="3" t="s">
        <v>102</v>
      </c>
      <c r="B71" s="3" t="s">
        <v>187</v>
      </c>
      <c r="C71" s="3" t="s">
        <v>153</v>
      </c>
      <c r="D71" s="3" t="s">
        <v>162</v>
      </c>
      <c r="E71" s="6">
        <v>54.135304589999997</v>
      </c>
      <c r="F71" s="6">
        <v>-5.9867347000000004</v>
      </c>
      <c r="G71" s="3">
        <v>411</v>
      </c>
    </row>
    <row r="72" spans="1:7" x14ac:dyDescent="0.3">
      <c r="A72" s="3" t="s">
        <v>103</v>
      </c>
      <c r="B72" s="3" t="s">
        <v>187</v>
      </c>
      <c r="C72" s="3" t="s">
        <v>153</v>
      </c>
      <c r="D72" s="3" t="s">
        <v>162</v>
      </c>
      <c r="E72" s="6">
        <v>54.12782636</v>
      </c>
      <c r="F72" s="6">
        <v>-5.9898092900000002</v>
      </c>
      <c r="G72" s="3">
        <v>282</v>
      </c>
    </row>
    <row r="74" spans="1:7" x14ac:dyDescent="0.3">
      <c r="A74" s="3" t="s">
        <v>104</v>
      </c>
      <c r="B74" s="3" t="s">
        <v>187</v>
      </c>
      <c r="C74" s="3" t="s">
        <v>153</v>
      </c>
      <c r="D74" s="3" t="s">
        <v>162</v>
      </c>
      <c r="E74" s="6">
        <v>54.11928503</v>
      </c>
      <c r="F74" s="6">
        <v>-5.9997725900000001</v>
      </c>
    </row>
    <row r="75" spans="1:7" x14ac:dyDescent="0.3">
      <c r="A75" s="3">
        <v>-600</v>
      </c>
      <c r="B75" s="44" t="s">
        <v>186</v>
      </c>
      <c r="G75" s="3">
        <v>-600</v>
      </c>
    </row>
    <row r="76" spans="1:7" x14ac:dyDescent="0.3">
      <c r="A76" s="3">
        <v>-515</v>
      </c>
      <c r="B76" s="45"/>
      <c r="G76" s="3">
        <v>-515</v>
      </c>
    </row>
    <row r="77" spans="1:7" x14ac:dyDescent="0.3">
      <c r="A77" s="3">
        <v>-437</v>
      </c>
      <c r="B77" s="45"/>
      <c r="G77" s="3">
        <v>-437</v>
      </c>
    </row>
    <row r="78" spans="1:7" x14ac:dyDescent="0.3">
      <c r="A78" s="3">
        <v>-344</v>
      </c>
      <c r="B78" s="45"/>
      <c r="G78" s="3">
        <v>-344</v>
      </c>
    </row>
    <row r="79" spans="1:7" x14ac:dyDescent="0.3">
      <c r="A79" s="3">
        <v>-253</v>
      </c>
      <c r="B79" s="45"/>
      <c r="G79" s="3">
        <v>-253</v>
      </c>
    </row>
    <row r="80" spans="1:7" x14ac:dyDescent="0.3">
      <c r="A80" s="3">
        <v>-179</v>
      </c>
      <c r="B80" s="45"/>
      <c r="G80" s="3">
        <v>-179</v>
      </c>
    </row>
    <row r="81" spans="1:7" x14ac:dyDescent="0.3">
      <c r="A81" s="3">
        <v>-86</v>
      </c>
      <c r="B81" s="45"/>
      <c r="G81" s="3">
        <v>-86</v>
      </c>
    </row>
    <row r="82" spans="1:7" x14ac:dyDescent="0.3">
      <c r="A82" s="3">
        <v>-21</v>
      </c>
      <c r="B82" s="45"/>
      <c r="G82" s="3">
        <v>-21</v>
      </c>
    </row>
  </sheetData>
  <mergeCells count="1">
    <mergeCell ref="B75:B8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zoomScaleNormal="100" workbookViewId="0">
      <pane ySplit="1" topLeftCell="A2" activePane="bottomLeft" state="frozen"/>
      <selection pane="bottomLeft" activeCell="C24" sqref="C24:E24"/>
    </sheetView>
  </sheetViews>
  <sheetFormatPr baseColWidth="10" defaultColWidth="9.109375" defaultRowHeight="13.8" x14ac:dyDescent="0.3"/>
  <cols>
    <col min="1" max="1" width="11.5546875" style="3" bestFit="1" customWidth="1"/>
    <col min="2" max="2" width="8.33203125" style="3" bestFit="1" customWidth="1"/>
    <col min="3" max="3" width="10.88671875" style="3" bestFit="1" customWidth="1"/>
    <col min="4" max="4" width="8.33203125" style="3" bestFit="1" customWidth="1"/>
    <col min="5" max="5" width="6.33203125" style="3" bestFit="1" customWidth="1"/>
    <col min="6" max="16384" width="9.109375" style="3"/>
  </cols>
  <sheetData>
    <row r="1" spans="1:5" ht="24.75" customHeight="1" x14ac:dyDescent="0.3">
      <c r="A1" s="32" t="s">
        <v>120</v>
      </c>
      <c r="B1" s="8" t="s">
        <v>122</v>
      </c>
      <c r="C1" s="8" t="s">
        <v>128</v>
      </c>
      <c r="D1" s="8" t="s">
        <v>150</v>
      </c>
      <c r="E1" s="33" t="s">
        <v>119</v>
      </c>
    </row>
    <row r="2" spans="1:5" ht="14.4" thickBot="1" x14ac:dyDescent="0.35">
      <c r="A2" s="30"/>
      <c r="B2" s="1" t="s">
        <v>121</v>
      </c>
      <c r="C2" s="1" t="s">
        <v>124</v>
      </c>
      <c r="D2" s="1" t="s">
        <v>124</v>
      </c>
      <c r="E2" s="31"/>
    </row>
    <row r="3" spans="1:5" ht="13.95" x14ac:dyDescent="0.3">
      <c r="A3" s="3" t="s">
        <v>61</v>
      </c>
      <c r="B3" s="3">
        <v>239</v>
      </c>
      <c r="C3" s="3">
        <v>451</v>
      </c>
      <c r="D3" s="3">
        <v>14</v>
      </c>
      <c r="E3" s="3">
        <v>1.3</v>
      </c>
    </row>
    <row r="4" spans="1:5" ht="13.95" x14ac:dyDescent="0.3">
      <c r="A4" s="3" t="s">
        <v>62</v>
      </c>
      <c r="B4" s="3">
        <v>162</v>
      </c>
      <c r="C4" s="3">
        <v>418</v>
      </c>
      <c r="D4" s="3">
        <v>13</v>
      </c>
      <c r="E4" s="3">
        <v>1.3</v>
      </c>
    </row>
    <row r="5" spans="1:5" ht="13.95" x14ac:dyDescent="0.3">
      <c r="A5" s="3" t="s">
        <v>63</v>
      </c>
      <c r="B5" s="3">
        <v>174</v>
      </c>
      <c r="C5" s="3">
        <v>372</v>
      </c>
      <c r="D5" s="3">
        <v>21</v>
      </c>
      <c r="E5" s="3">
        <v>0.77</v>
      </c>
    </row>
    <row r="7" spans="1:5" ht="13.95" x14ac:dyDescent="0.3">
      <c r="A7" s="3" t="s">
        <v>82</v>
      </c>
      <c r="B7" s="3">
        <v>165</v>
      </c>
      <c r="C7" s="3">
        <v>414</v>
      </c>
      <c r="D7" s="3">
        <v>78</v>
      </c>
      <c r="E7" s="3">
        <v>1</v>
      </c>
    </row>
    <row r="8" spans="1:5" ht="13.95" x14ac:dyDescent="0.3">
      <c r="A8" s="3" t="s">
        <v>83</v>
      </c>
      <c r="B8" s="3">
        <v>0</v>
      </c>
      <c r="C8" s="3">
        <v>430</v>
      </c>
      <c r="D8" s="3">
        <v>57</v>
      </c>
      <c r="E8" s="3">
        <v>0.62</v>
      </c>
    </row>
    <row r="9" spans="1:5" ht="13.95" x14ac:dyDescent="0.3">
      <c r="A9" s="3" t="s">
        <v>84</v>
      </c>
      <c r="B9" s="3">
        <v>665</v>
      </c>
    </row>
    <row r="10" spans="1:5" ht="13.95" x14ac:dyDescent="0.3">
      <c r="A10" s="3" t="s">
        <v>85</v>
      </c>
      <c r="B10" s="3">
        <v>0</v>
      </c>
      <c r="C10" s="3">
        <v>457</v>
      </c>
      <c r="D10" s="3">
        <v>36</v>
      </c>
      <c r="E10" s="3">
        <v>0.77</v>
      </c>
    </row>
    <row r="11" spans="1:5" ht="13.95" x14ac:dyDescent="0.3">
      <c r="A11" s="3" t="s">
        <v>86</v>
      </c>
      <c r="B11" s="3">
        <v>640</v>
      </c>
      <c r="C11" s="3">
        <v>415</v>
      </c>
      <c r="D11" s="3">
        <v>55</v>
      </c>
      <c r="E11" s="3">
        <v>0.73</v>
      </c>
    </row>
    <row r="12" spans="1:5" ht="13.95" x14ac:dyDescent="0.3">
      <c r="A12" s="3" t="s">
        <v>87</v>
      </c>
      <c r="B12" s="3">
        <v>360</v>
      </c>
    </row>
    <row r="13" spans="1:5" ht="13.95" x14ac:dyDescent="0.3">
      <c r="A13" s="3" t="s">
        <v>88</v>
      </c>
      <c r="B13" s="3">
        <v>0</v>
      </c>
      <c r="C13" s="3">
        <v>434</v>
      </c>
      <c r="D13" s="3">
        <v>24</v>
      </c>
      <c r="E13" s="3">
        <v>1.07</v>
      </c>
    </row>
    <row r="14" spans="1:5" ht="13.95" x14ac:dyDescent="0.3">
      <c r="A14" s="3" t="s">
        <v>89</v>
      </c>
      <c r="B14" s="3">
        <v>3</v>
      </c>
      <c r="C14" s="3">
        <v>422</v>
      </c>
      <c r="D14" s="3">
        <v>17</v>
      </c>
      <c r="E14" s="3">
        <v>1.03</v>
      </c>
    </row>
    <row r="15" spans="1:5" ht="13.95" x14ac:dyDescent="0.3">
      <c r="A15" s="3" t="s">
        <v>90</v>
      </c>
      <c r="B15" s="3">
        <v>120</v>
      </c>
      <c r="C15" s="3">
        <v>442</v>
      </c>
      <c r="D15" s="3">
        <v>78</v>
      </c>
      <c r="E15" s="3">
        <v>0.51</v>
      </c>
    </row>
    <row r="16" spans="1:5" ht="13.95" x14ac:dyDescent="0.3">
      <c r="A16" s="3" t="s">
        <v>91</v>
      </c>
      <c r="B16" s="3">
        <v>-1702</v>
      </c>
      <c r="C16" s="3">
        <v>447</v>
      </c>
      <c r="D16" s="3">
        <v>18</v>
      </c>
      <c r="E16" s="3">
        <v>6.2</v>
      </c>
    </row>
    <row r="18" spans="1:5" ht="13.95" x14ac:dyDescent="0.3">
      <c r="A18" s="3" t="s">
        <v>28</v>
      </c>
      <c r="B18" s="3">
        <v>517</v>
      </c>
      <c r="C18" s="3">
        <v>400</v>
      </c>
      <c r="D18" s="3">
        <v>40</v>
      </c>
      <c r="E18" s="3">
        <v>0.56000000000000005</v>
      </c>
    </row>
    <row r="19" spans="1:5" ht="13.95" x14ac:dyDescent="0.3">
      <c r="A19" s="3" t="s">
        <v>29</v>
      </c>
      <c r="B19" s="3">
        <v>553</v>
      </c>
      <c r="C19" s="3">
        <v>396</v>
      </c>
      <c r="D19" s="3">
        <v>24</v>
      </c>
      <c r="E19" s="3">
        <v>0.47</v>
      </c>
    </row>
    <row r="20" spans="1:5" ht="13.95" x14ac:dyDescent="0.3">
      <c r="A20" s="3" t="s">
        <v>30</v>
      </c>
      <c r="B20" s="3">
        <v>389</v>
      </c>
      <c r="C20" s="3">
        <v>388</v>
      </c>
      <c r="D20" s="3">
        <v>23</v>
      </c>
      <c r="E20" s="3">
        <v>0.6</v>
      </c>
    </row>
    <row r="21" spans="1:5" ht="13.95" x14ac:dyDescent="0.3">
      <c r="A21" s="3" t="s">
        <v>31</v>
      </c>
      <c r="B21" s="3">
        <v>122</v>
      </c>
      <c r="C21" s="3">
        <v>450</v>
      </c>
      <c r="D21" s="3">
        <v>90</v>
      </c>
      <c r="E21" s="3">
        <v>1.1399999999999999</v>
      </c>
    </row>
    <row r="23" spans="1:5" ht="13.95" x14ac:dyDescent="0.3">
      <c r="A23" s="3" t="s">
        <v>64</v>
      </c>
      <c r="B23" s="3">
        <v>559</v>
      </c>
      <c r="C23" s="3">
        <v>395</v>
      </c>
      <c r="D23" s="3">
        <v>5</v>
      </c>
    </row>
    <row r="24" spans="1:5" ht="13.95" x14ac:dyDescent="0.3">
      <c r="A24" s="3" t="s">
        <v>65</v>
      </c>
      <c r="B24" s="3">
        <v>240</v>
      </c>
    </row>
    <row r="25" spans="1:5" ht="13.95" x14ac:dyDescent="0.3">
      <c r="A25" s="3" t="s">
        <v>72</v>
      </c>
      <c r="B25" s="3">
        <v>190</v>
      </c>
      <c r="C25" s="3">
        <v>426</v>
      </c>
      <c r="D25" s="3">
        <v>45</v>
      </c>
      <c r="E25" s="3">
        <v>2.1</v>
      </c>
    </row>
    <row r="26" spans="1:5" ht="13.95" x14ac:dyDescent="0.3">
      <c r="A26" s="3" t="s">
        <v>73</v>
      </c>
      <c r="B26" s="3">
        <v>350</v>
      </c>
      <c r="C26" s="3">
        <v>460</v>
      </c>
      <c r="D26" s="3">
        <v>23</v>
      </c>
      <c r="E26" s="3">
        <v>0.81</v>
      </c>
    </row>
    <row r="27" spans="1:5" ht="13.95" x14ac:dyDescent="0.3">
      <c r="A27" s="3" t="s">
        <v>74</v>
      </c>
      <c r="B27" s="3">
        <v>230</v>
      </c>
      <c r="C27" s="3">
        <v>502</v>
      </c>
      <c r="D27" s="3">
        <v>150</v>
      </c>
      <c r="E27" s="3">
        <v>0.65</v>
      </c>
    </row>
    <row r="28" spans="1:5" ht="13.95" x14ac:dyDescent="0.3">
      <c r="A28" s="3" t="s">
        <v>75</v>
      </c>
      <c r="B28" s="3">
        <v>670</v>
      </c>
    </row>
    <row r="29" spans="1:5" ht="13.95" x14ac:dyDescent="0.3">
      <c r="A29" s="3" t="s">
        <v>76</v>
      </c>
      <c r="B29" s="3">
        <v>410</v>
      </c>
    </row>
    <row r="30" spans="1:5" x14ac:dyDescent="0.3">
      <c r="A30" s="3" t="s">
        <v>77</v>
      </c>
      <c r="B30" s="3">
        <v>200</v>
      </c>
      <c r="C30" s="3">
        <v>484</v>
      </c>
      <c r="D30" s="3">
        <v>21</v>
      </c>
      <c r="E30" s="3">
        <v>0.8</v>
      </c>
    </row>
    <row r="31" spans="1:5" x14ac:dyDescent="0.3">
      <c r="A31" s="3" t="s">
        <v>78</v>
      </c>
      <c r="B31" s="3">
        <v>507</v>
      </c>
      <c r="C31" s="3">
        <v>444</v>
      </c>
      <c r="D31" s="3">
        <v>28</v>
      </c>
      <c r="E31" s="3">
        <v>0.64</v>
      </c>
    </row>
    <row r="32" spans="1:5" x14ac:dyDescent="0.3">
      <c r="A32" s="3" t="s">
        <v>79</v>
      </c>
      <c r="B32" s="3">
        <v>45</v>
      </c>
      <c r="C32" s="3">
        <v>1120</v>
      </c>
      <c r="D32" s="3">
        <v>160</v>
      </c>
      <c r="E32" s="3">
        <v>2.2999999999999998</v>
      </c>
    </row>
    <row r="33" spans="1:5" x14ac:dyDescent="0.3">
      <c r="A33" s="3" t="s">
        <v>80</v>
      </c>
      <c r="B33" s="3">
        <v>30</v>
      </c>
      <c r="C33" s="3">
        <v>1628</v>
      </c>
      <c r="D33" s="3">
        <v>63</v>
      </c>
      <c r="E33" s="3">
        <v>0.88</v>
      </c>
    </row>
    <row r="34" spans="1:5" x14ac:dyDescent="0.3">
      <c r="A34" s="3" t="s">
        <v>81</v>
      </c>
      <c r="B34" s="3">
        <v>15</v>
      </c>
      <c r="C34" s="3">
        <v>530</v>
      </c>
      <c r="D34" s="3">
        <v>40</v>
      </c>
      <c r="E34" s="3">
        <v>0.69</v>
      </c>
    </row>
    <row r="36" spans="1:5" x14ac:dyDescent="0.3">
      <c r="A36" s="3" t="s">
        <v>92</v>
      </c>
      <c r="B36" s="3">
        <v>29</v>
      </c>
      <c r="C36" s="3">
        <v>529</v>
      </c>
      <c r="D36" s="3">
        <v>97</v>
      </c>
      <c r="E36" s="3">
        <v>0.84</v>
      </c>
    </row>
    <row r="38" spans="1:5" x14ac:dyDescent="0.3">
      <c r="A38" s="3" t="s">
        <v>50</v>
      </c>
      <c r="B38" s="3">
        <v>801</v>
      </c>
      <c r="C38" s="3">
        <v>425</v>
      </c>
      <c r="D38" s="3">
        <v>17</v>
      </c>
      <c r="E38" s="3">
        <v>1.5</v>
      </c>
    </row>
    <row r="39" spans="1:5" x14ac:dyDescent="0.3">
      <c r="A39" s="3" t="s">
        <v>51</v>
      </c>
      <c r="B39" s="3">
        <v>505</v>
      </c>
      <c r="C39" s="3">
        <v>499</v>
      </c>
      <c r="D39" s="3">
        <v>51</v>
      </c>
      <c r="E39" s="3">
        <v>10.199999999999999</v>
      </c>
    </row>
    <row r="40" spans="1:5" x14ac:dyDescent="0.3">
      <c r="A40" s="3" t="s">
        <v>52</v>
      </c>
      <c r="B40" s="3">
        <v>251</v>
      </c>
      <c r="C40" s="3">
        <v>498</v>
      </c>
      <c r="D40" s="3">
        <v>45</v>
      </c>
      <c r="E40" s="3">
        <v>6.9</v>
      </c>
    </row>
    <row r="42" spans="1:5" x14ac:dyDescent="0.3">
      <c r="A42" s="3" t="s">
        <v>93</v>
      </c>
      <c r="B42" s="3">
        <v>871</v>
      </c>
      <c r="C42" s="3">
        <v>414</v>
      </c>
      <c r="D42" s="3">
        <v>92</v>
      </c>
      <c r="E42" s="3">
        <v>1.2</v>
      </c>
    </row>
    <row r="43" spans="1:5" x14ac:dyDescent="0.3">
      <c r="A43" s="3" t="s">
        <v>94</v>
      </c>
      <c r="B43" s="3">
        <v>731</v>
      </c>
      <c r="C43" s="3">
        <v>496</v>
      </c>
      <c r="D43" s="3">
        <v>86</v>
      </c>
      <c r="E43" s="3">
        <v>1.06</v>
      </c>
    </row>
    <row r="44" spans="1:5" x14ac:dyDescent="0.3">
      <c r="A44" s="3" t="s">
        <v>95</v>
      </c>
      <c r="B44" s="3">
        <v>316</v>
      </c>
      <c r="C44" s="3">
        <v>432</v>
      </c>
      <c r="D44" s="3">
        <v>80</v>
      </c>
      <c r="E44" s="3">
        <v>1.3</v>
      </c>
    </row>
    <row r="46" spans="1:5" x14ac:dyDescent="0.3">
      <c r="A46" s="3" t="s">
        <v>53</v>
      </c>
      <c r="B46" s="3">
        <v>5</v>
      </c>
      <c r="C46" s="3">
        <v>507</v>
      </c>
      <c r="D46" s="3">
        <v>62</v>
      </c>
      <c r="E46" s="3">
        <v>1.2</v>
      </c>
    </row>
    <row r="47" spans="1:5" x14ac:dyDescent="0.3">
      <c r="A47" s="3" t="s">
        <v>54</v>
      </c>
      <c r="B47" s="3">
        <v>10</v>
      </c>
      <c r="C47" s="3">
        <v>474</v>
      </c>
      <c r="D47" s="3">
        <v>89</v>
      </c>
      <c r="E47" s="3">
        <v>0.62</v>
      </c>
    </row>
    <row r="49" spans="1:5" x14ac:dyDescent="0.3">
      <c r="A49" s="3" t="s">
        <v>66</v>
      </c>
      <c r="B49" s="3">
        <v>852</v>
      </c>
      <c r="C49" s="3">
        <v>51</v>
      </c>
      <c r="D49" s="3">
        <v>88</v>
      </c>
      <c r="E49" s="3">
        <v>1.05</v>
      </c>
    </row>
    <row r="50" spans="1:5" x14ac:dyDescent="0.3">
      <c r="A50" s="3" t="s">
        <v>67</v>
      </c>
      <c r="B50" s="3">
        <v>746</v>
      </c>
      <c r="C50" s="3">
        <v>74</v>
      </c>
      <c r="D50" s="3">
        <v>76</v>
      </c>
      <c r="E50" s="3">
        <v>0.63</v>
      </c>
    </row>
    <row r="51" spans="1:5" x14ac:dyDescent="0.3">
      <c r="A51" s="3" t="s">
        <v>68</v>
      </c>
      <c r="B51" s="3">
        <v>535</v>
      </c>
      <c r="C51" s="3">
        <v>41</v>
      </c>
      <c r="D51" s="3">
        <v>56</v>
      </c>
      <c r="E51" s="3">
        <v>0.96</v>
      </c>
    </row>
    <row r="52" spans="1:5" x14ac:dyDescent="0.3">
      <c r="A52" s="3" t="s">
        <v>69</v>
      </c>
      <c r="B52" s="3">
        <v>468</v>
      </c>
    </row>
    <row r="53" spans="1:5" x14ac:dyDescent="0.3">
      <c r="A53" s="3" t="s">
        <v>70</v>
      </c>
      <c r="B53" s="3">
        <v>385</v>
      </c>
    </row>
    <row r="54" spans="1:5" x14ac:dyDescent="0.3">
      <c r="A54" s="3" t="s">
        <v>71</v>
      </c>
      <c r="B54" s="3">
        <v>93</v>
      </c>
      <c r="C54" s="3">
        <v>58</v>
      </c>
      <c r="D54" s="3">
        <v>95</v>
      </c>
      <c r="E54" s="3">
        <v>1.1599999999999999</v>
      </c>
    </row>
    <row r="56" spans="1:5" x14ac:dyDescent="0.3">
      <c r="A56" s="3" t="s">
        <v>115</v>
      </c>
      <c r="B56" s="3">
        <v>901</v>
      </c>
      <c r="C56" s="3">
        <v>392</v>
      </c>
      <c r="D56" s="3">
        <v>6</v>
      </c>
      <c r="E56" s="3">
        <v>3.1</v>
      </c>
    </row>
    <row r="57" spans="1:5" x14ac:dyDescent="0.3">
      <c r="A57" s="3" t="s">
        <v>116</v>
      </c>
      <c r="B57" s="3">
        <v>502</v>
      </c>
      <c r="C57" s="3">
        <v>392</v>
      </c>
      <c r="D57" s="3">
        <v>6</v>
      </c>
      <c r="E57" s="3">
        <v>3.1</v>
      </c>
    </row>
    <row r="58" spans="1:5" x14ac:dyDescent="0.3">
      <c r="A58" s="3" t="s">
        <v>117</v>
      </c>
      <c r="B58" s="3">
        <v>126</v>
      </c>
      <c r="C58" s="3">
        <v>392</v>
      </c>
      <c r="D58" s="3">
        <v>6</v>
      </c>
      <c r="E58" s="3">
        <v>3.1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4"/>
  <sheetViews>
    <sheetView zoomScaleNormal="100" workbookViewId="0">
      <pane ySplit="1" topLeftCell="A2" activePane="bottomLeft" state="frozen"/>
      <selection pane="bottomLeft" activeCell="P9" sqref="P9"/>
    </sheetView>
  </sheetViews>
  <sheetFormatPr baseColWidth="10" defaultColWidth="9.109375" defaultRowHeight="13.8" x14ac:dyDescent="0.3"/>
  <cols>
    <col min="1" max="1" width="9.109375" style="3" bestFit="1" customWidth="1"/>
    <col min="2" max="2" width="6.33203125" style="3" bestFit="1" customWidth="1"/>
    <col min="3" max="3" width="5" style="3" bestFit="1" customWidth="1"/>
    <col min="4" max="4" width="9.88671875" style="2" customWidth="1"/>
    <col min="5" max="5" width="8.5546875" style="2" bestFit="1" customWidth="1"/>
    <col min="6" max="6" width="5" style="6" bestFit="1" customWidth="1"/>
    <col min="7" max="7" width="5.44140625" style="3" bestFit="1" customWidth="1"/>
    <col min="8" max="8" width="4.5546875" style="3" bestFit="1" customWidth="1"/>
    <col min="9" max="9" width="5.88671875" style="3" bestFit="1" customWidth="1"/>
    <col min="10" max="10" width="5.44140625" style="3" bestFit="1" customWidth="1"/>
    <col min="11" max="11" width="4.5546875" style="3" bestFit="1" customWidth="1"/>
    <col min="12" max="12" width="5" style="3" bestFit="1" customWidth="1"/>
    <col min="13" max="13" width="7" style="3" bestFit="1" customWidth="1"/>
    <col min="14" max="14" width="8" style="3" bestFit="1" customWidth="1"/>
    <col min="15" max="16384" width="9.109375" style="3"/>
  </cols>
  <sheetData>
    <row r="1" spans="1:14" ht="27" customHeight="1" x14ac:dyDescent="0.3">
      <c r="A1" s="8" t="s">
        <v>120</v>
      </c>
      <c r="B1" s="8" t="s">
        <v>140</v>
      </c>
      <c r="C1" s="8" t="s">
        <v>130</v>
      </c>
      <c r="D1" s="10" t="s">
        <v>123</v>
      </c>
      <c r="E1" s="10" t="s">
        <v>129</v>
      </c>
      <c r="F1" s="9" t="s">
        <v>9</v>
      </c>
      <c r="G1" s="8" t="s">
        <v>10</v>
      </c>
      <c r="H1" s="8" t="s">
        <v>11</v>
      </c>
      <c r="I1" s="8" t="s">
        <v>141</v>
      </c>
      <c r="J1" s="8" t="s">
        <v>131</v>
      </c>
      <c r="K1" s="8" t="s">
        <v>11</v>
      </c>
      <c r="L1" s="8" t="s">
        <v>12</v>
      </c>
      <c r="M1" s="8" t="s">
        <v>125</v>
      </c>
      <c r="N1" s="8" t="s">
        <v>8</v>
      </c>
    </row>
    <row r="2" spans="1:14" ht="15.6" thickBot="1" x14ac:dyDescent="0.35">
      <c r="A2" s="1"/>
      <c r="B2" s="1"/>
      <c r="C2" s="1"/>
      <c r="D2" s="11" t="s">
        <v>132</v>
      </c>
      <c r="E2" s="11" t="s">
        <v>19</v>
      </c>
      <c r="F2" s="4"/>
      <c r="G2" s="1" t="s">
        <v>133</v>
      </c>
      <c r="H2" s="1" t="s">
        <v>133</v>
      </c>
      <c r="I2" s="1"/>
      <c r="J2" s="1" t="s">
        <v>133</v>
      </c>
      <c r="K2" s="1" t="s">
        <v>133</v>
      </c>
      <c r="L2" s="1" t="s">
        <v>133</v>
      </c>
      <c r="M2" s="1" t="s">
        <v>124</v>
      </c>
      <c r="N2" s="1" t="s">
        <v>134</v>
      </c>
    </row>
    <row r="3" spans="1:14" ht="13.95" x14ac:dyDescent="0.3">
      <c r="A3" s="3" t="s">
        <v>61</v>
      </c>
      <c r="B3" s="3">
        <v>20</v>
      </c>
      <c r="C3" s="3">
        <v>800</v>
      </c>
      <c r="D3" s="2">
        <v>5.6540000000000019E-4</v>
      </c>
      <c r="E3" s="2">
        <v>6.2467051398799425E-5</v>
      </c>
      <c r="F3" s="6">
        <v>8.6196102017473877E-3</v>
      </c>
      <c r="G3" s="6">
        <v>1.5350598266185176</v>
      </c>
      <c r="H3" s="6">
        <v>0.24356884150756389</v>
      </c>
      <c r="I3" s="3">
        <v>101</v>
      </c>
      <c r="J3" s="6">
        <v>12.6</v>
      </c>
      <c r="K3" s="6">
        <f>L3/SQRT(I3)</f>
        <v>0.15124565291191835</v>
      </c>
      <c r="L3" s="6">
        <v>1.52</v>
      </c>
      <c r="M3" s="3">
        <v>127.4</v>
      </c>
      <c r="N3" s="7">
        <v>5.5</v>
      </c>
    </row>
    <row r="4" spans="1:14" ht="13.95" x14ac:dyDescent="0.3">
      <c r="A4" s="3" t="s">
        <v>62</v>
      </c>
      <c r="B4" s="3">
        <v>21</v>
      </c>
      <c r="C4" s="3">
        <v>765</v>
      </c>
      <c r="D4" s="2">
        <v>6.5815000000000014E-4</v>
      </c>
      <c r="E4" s="2">
        <v>6.8471822461953552E-5</v>
      </c>
      <c r="F4" s="6">
        <v>2.0394260113416204E-2</v>
      </c>
      <c r="G4" s="6">
        <v>1.6679367262244413</v>
      </c>
      <c r="H4" s="6">
        <v>0.22144939333675639</v>
      </c>
      <c r="I4" s="3">
        <v>103</v>
      </c>
      <c r="J4" s="6">
        <v>13.2</v>
      </c>
      <c r="K4" s="6">
        <f>L4/SQRT(I4)</f>
        <v>0.15174070883730115</v>
      </c>
      <c r="L4" s="6">
        <v>1.54</v>
      </c>
      <c r="M4" s="3">
        <v>111</v>
      </c>
      <c r="N4" s="7">
        <v>5</v>
      </c>
    </row>
    <row r="5" spans="1:14" x14ac:dyDescent="0.3">
      <c r="A5" s="3" t="s">
        <v>63</v>
      </c>
      <c r="B5" s="3">
        <v>25</v>
      </c>
      <c r="C5" s="3">
        <v>376</v>
      </c>
      <c r="D5" s="2">
        <v>9.3943E-4</v>
      </c>
      <c r="E5" s="2">
        <v>4.3348639455897466E-5</v>
      </c>
      <c r="F5" s="6">
        <v>0.61046614669602284</v>
      </c>
      <c r="G5" s="6">
        <v>1.4775268515045357</v>
      </c>
      <c r="H5" s="6">
        <v>0.21235313278771753</v>
      </c>
      <c r="I5" s="3">
        <v>100</v>
      </c>
      <c r="J5" s="6">
        <v>13.7</v>
      </c>
      <c r="K5" s="6">
        <f>L5/SQRT(I5)</f>
        <v>0.13799999999999998</v>
      </c>
      <c r="L5" s="6">
        <v>1.38</v>
      </c>
      <c r="M5" s="3">
        <v>85.48</v>
      </c>
      <c r="N5" s="7">
        <v>4.7</v>
      </c>
    </row>
    <row r="6" spans="1:14" ht="13.95" x14ac:dyDescent="0.3">
      <c r="G6" s="6"/>
      <c r="H6" s="6"/>
      <c r="J6" s="6"/>
      <c r="K6" s="6"/>
      <c r="L6" s="6"/>
      <c r="N6" s="7"/>
    </row>
    <row r="7" spans="1:14" ht="13.95" x14ac:dyDescent="0.3">
      <c r="A7" s="3" t="s">
        <v>82</v>
      </c>
      <c r="B7" s="3">
        <v>20</v>
      </c>
      <c r="C7" s="3">
        <v>1018</v>
      </c>
      <c r="D7" s="2">
        <v>8.3010000000000007E-4</v>
      </c>
      <c r="E7" s="2">
        <v>7.7427567918334297E-5</v>
      </c>
      <c r="F7" s="6">
        <v>1.5354581998038486E-2</v>
      </c>
      <c r="G7" s="6">
        <v>1.649285894851394</v>
      </c>
      <c r="H7" s="6">
        <v>0.21063692499641548</v>
      </c>
      <c r="I7" s="3">
        <v>102</v>
      </c>
      <c r="J7" s="6">
        <v>13.95656</v>
      </c>
      <c r="K7" s="6">
        <f t="shared" ref="K7:K16" si="0">L7/SQRT(I7)</f>
        <v>0.11663938056265223</v>
      </c>
      <c r="L7" s="6">
        <v>1.1779999999999999</v>
      </c>
      <c r="M7" s="3">
        <v>130.69999999999999</v>
      </c>
      <c r="N7" s="7">
        <v>4.9000000000000004</v>
      </c>
    </row>
    <row r="8" spans="1:14" ht="13.95" x14ac:dyDescent="0.3">
      <c r="A8" s="3" t="s">
        <v>83</v>
      </c>
      <c r="B8" s="3">
        <v>23</v>
      </c>
      <c r="C8" s="3">
        <v>1923</v>
      </c>
      <c r="D8" s="2">
        <v>1.8711899999999996E-3</v>
      </c>
      <c r="E8" s="2">
        <v>9.5637284966805367E-5</v>
      </c>
      <c r="F8" s="6">
        <v>0.99633874811019096</v>
      </c>
      <c r="G8" s="6">
        <v>1.5138363532732009</v>
      </c>
      <c r="H8" s="6">
        <v>0.191260783435869</v>
      </c>
      <c r="I8" s="3">
        <v>102</v>
      </c>
      <c r="J8" s="6">
        <v>13.4</v>
      </c>
      <c r="K8" s="6">
        <f t="shared" si="0"/>
        <v>9.5054164125760732E-2</v>
      </c>
      <c r="L8" s="6">
        <v>0.96</v>
      </c>
      <c r="M8" s="3">
        <v>198.83</v>
      </c>
      <c r="N8" s="7">
        <v>9.5</v>
      </c>
    </row>
    <row r="9" spans="1:14" ht="13.95" x14ac:dyDescent="0.3">
      <c r="A9" s="3" t="s">
        <v>84</v>
      </c>
      <c r="B9" s="3">
        <v>18</v>
      </c>
      <c r="C9" s="3">
        <v>2333</v>
      </c>
      <c r="D9" s="2">
        <v>2.1233000000000003E-3</v>
      </c>
      <c r="E9" s="2">
        <v>1.0267963018412191E-4</v>
      </c>
      <c r="F9" s="6">
        <v>0.25380211158157789</v>
      </c>
      <c r="G9" s="6">
        <v>1.4416011875867336</v>
      </c>
      <c r="H9" s="6">
        <v>0.1705820881666201</v>
      </c>
      <c r="I9" s="3">
        <v>100</v>
      </c>
      <c r="J9" s="6">
        <v>13.39</v>
      </c>
      <c r="K9" s="6">
        <f t="shared" si="0"/>
        <v>0.11499999999999999</v>
      </c>
      <c r="L9" s="6">
        <v>1.1499999999999999</v>
      </c>
      <c r="M9" s="3">
        <v>224.1</v>
      </c>
      <c r="N9" s="7">
        <v>7</v>
      </c>
    </row>
    <row r="10" spans="1:14" ht="13.95" x14ac:dyDescent="0.3">
      <c r="A10" s="3" t="s">
        <v>85</v>
      </c>
      <c r="B10" s="3">
        <v>20</v>
      </c>
      <c r="C10" s="3">
        <v>2209</v>
      </c>
      <c r="D10" s="2">
        <v>1.0603800000000001E-3</v>
      </c>
      <c r="E10" s="2">
        <v>9.7727440649305193E-5</v>
      </c>
      <c r="F10" s="6">
        <v>6.4411492231539969E-2</v>
      </c>
      <c r="G10" s="6">
        <v>1.7008136002299881</v>
      </c>
      <c r="H10" s="6">
        <v>0.17476094514868265</v>
      </c>
      <c r="I10" s="3">
        <v>101</v>
      </c>
      <c r="J10" s="6">
        <v>13.4</v>
      </c>
      <c r="K10" s="6">
        <f t="shared" si="0"/>
        <v>0.1104491281133088</v>
      </c>
      <c r="L10" s="6">
        <v>1.1100000000000001</v>
      </c>
      <c r="M10" s="3">
        <v>222.9</v>
      </c>
      <c r="N10" s="7">
        <v>6.8</v>
      </c>
    </row>
    <row r="11" spans="1:14" ht="13.95" x14ac:dyDescent="0.3">
      <c r="A11" s="3" t="s">
        <v>86</v>
      </c>
      <c r="B11" s="3">
        <v>18</v>
      </c>
      <c r="C11" s="3">
        <v>1883</v>
      </c>
      <c r="D11" s="2">
        <v>1.1545699999999997E-3</v>
      </c>
      <c r="E11" s="2">
        <v>1.0574025828115173E-4</v>
      </c>
      <c r="F11" s="6">
        <v>3.7650626745014515E-2</v>
      </c>
      <c r="G11" s="6">
        <v>1.2915080857772925</v>
      </c>
      <c r="H11" s="6">
        <v>0.23854222332287398</v>
      </c>
      <c r="I11" s="3">
        <v>100</v>
      </c>
      <c r="J11" s="6">
        <v>12.1</v>
      </c>
      <c r="K11" s="6">
        <f t="shared" si="0"/>
        <v>0.20733109786551909</v>
      </c>
      <c r="L11" s="6">
        <v>2.0733109786551909</v>
      </c>
      <c r="M11" s="6">
        <v>176.3</v>
      </c>
      <c r="N11" s="7">
        <v>5.6</v>
      </c>
    </row>
    <row r="12" spans="1:14" ht="13.95" x14ac:dyDescent="0.3">
      <c r="A12" s="3" t="s">
        <v>87</v>
      </c>
      <c r="B12" s="3">
        <v>21</v>
      </c>
      <c r="C12" s="3">
        <v>455</v>
      </c>
      <c r="D12" s="2">
        <v>1.1479400000000001E-3</v>
      </c>
      <c r="E12" s="2">
        <v>2.7817317205151626E-5</v>
      </c>
      <c r="F12" s="6">
        <v>0.15498918918508606</v>
      </c>
      <c r="G12" s="6">
        <v>1.456025753609075</v>
      </c>
      <c r="H12" s="6">
        <v>0.4586839629717106</v>
      </c>
      <c r="I12" s="3">
        <v>28</v>
      </c>
      <c r="J12" s="6">
        <v>13.47</v>
      </c>
      <c r="K12" s="6">
        <f t="shared" si="0"/>
        <v>0.23811761799581313</v>
      </c>
      <c r="L12" s="6">
        <v>1.26</v>
      </c>
      <c r="M12" s="3">
        <v>162.30000000000001</v>
      </c>
      <c r="N12" s="7">
        <v>8.6488485728686406</v>
      </c>
    </row>
    <row r="13" spans="1:14" ht="13.95" x14ac:dyDescent="0.3">
      <c r="A13" s="3" t="s">
        <v>88</v>
      </c>
      <c r="B13" s="3">
        <v>22</v>
      </c>
      <c r="C13" s="3">
        <v>692</v>
      </c>
      <c r="D13" s="2">
        <v>1.1916100000000001E-3</v>
      </c>
      <c r="E13" s="2">
        <v>1.1675043647084024E-4</v>
      </c>
      <c r="F13" s="6">
        <v>0.19333748310269969</v>
      </c>
      <c r="G13" s="6">
        <v>1.547797780560068</v>
      </c>
      <c r="H13" s="6">
        <v>0.23715376519188938</v>
      </c>
      <c r="I13" s="3">
        <v>100</v>
      </c>
      <c r="J13" s="6">
        <v>14.71</v>
      </c>
      <c r="K13" s="6">
        <f t="shared" si="0"/>
        <v>7.6999999999999999E-2</v>
      </c>
      <c r="L13" s="6">
        <v>0.77</v>
      </c>
      <c r="M13" s="3">
        <v>59.97</v>
      </c>
      <c r="N13" s="7">
        <v>3.1</v>
      </c>
    </row>
    <row r="14" spans="1:14" ht="13.95" x14ac:dyDescent="0.3">
      <c r="A14" s="3" t="s">
        <v>89</v>
      </c>
      <c r="B14" s="3">
        <v>20</v>
      </c>
      <c r="C14" s="3">
        <v>1657</v>
      </c>
      <c r="D14" s="2">
        <v>8.6111999999999994E-4</v>
      </c>
      <c r="E14" s="2">
        <v>1.4888607182785644E-4</v>
      </c>
      <c r="F14" s="6">
        <v>6.8774413995405931E-2</v>
      </c>
      <c r="G14" s="6">
        <v>2.0051283475360711</v>
      </c>
      <c r="H14" s="6">
        <v>0.26585463735603099</v>
      </c>
      <c r="I14" s="3">
        <v>100</v>
      </c>
      <c r="J14" s="6">
        <v>13.4</v>
      </c>
      <c r="K14" s="6">
        <f t="shared" si="0"/>
        <v>0.14699999999999999</v>
      </c>
      <c r="L14" s="6">
        <v>1.47</v>
      </c>
      <c r="M14" s="3">
        <v>112.8</v>
      </c>
      <c r="N14" s="7">
        <v>3.9</v>
      </c>
    </row>
    <row r="15" spans="1:14" ht="13.95" x14ac:dyDescent="0.3">
      <c r="A15" s="3" t="s">
        <v>90</v>
      </c>
      <c r="B15" s="3">
        <v>22</v>
      </c>
      <c r="C15" s="3">
        <v>1018</v>
      </c>
      <c r="D15" s="2">
        <v>8.0082000000000005E-4</v>
      </c>
      <c r="E15" s="2">
        <v>5.7418900900705597E-5</v>
      </c>
      <c r="F15" s="6">
        <v>0.82897491622951303</v>
      </c>
      <c r="G15" s="6">
        <v>1.7807572331402406</v>
      </c>
      <c r="H15" s="6">
        <v>0.19390303941107911</v>
      </c>
      <c r="I15" s="3">
        <v>101</v>
      </c>
      <c r="J15" s="6">
        <v>13.7</v>
      </c>
      <c r="K15" s="6">
        <f t="shared" si="0"/>
        <v>0.10845905373288883</v>
      </c>
      <c r="L15" s="6">
        <v>1.0900000000000001</v>
      </c>
      <c r="M15" s="3">
        <v>173.35</v>
      </c>
      <c r="N15" s="7">
        <v>7.2156483242583693</v>
      </c>
    </row>
    <row r="16" spans="1:14" ht="13.95" x14ac:dyDescent="0.3">
      <c r="A16" s="3" t="s">
        <v>91</v>
      </c>
      <c r="B16" s="3">
        <v>29</v>
      </c>
      <c r="C16" s="3">
        <v>358</v>
      </c>
      <c r="D16" s="2">
        <v>4.6810300000000004E-4</v>
      </c>
      <c r="E16" s="2">
        <v>7.0715841999365077E-5</v>
      </c>
      <c r="F16" s="6">
        <v>0.75588421382320603</v>
      </c>
      <c r="G16" s="6">
        <v>1.8873762551905542</v>
      </c>
      <c r="H16" s="6">
        <v>0.43925925940594701</v>
      </c>
      <c r="I16" s="3">
        <v>17</v>
      </c>
      <c r="J16" s="6">
        <v>13.9</v>
      </c>
      <c r="K16" s="6">
        <f t="shared" si="0"/>
        <v>0.32499773754868622</v>
      </c>
      <c r="L16" s="6">
        <v>1.34</v>
      </c>
      <c r="M16" s="3">
        <v>49.98</v>
      </c>
      <c r="N16" s="7">
        <v>2.9</v>
      </c>
    </row>
    <row r="17" spans="1:14" ht="13.95" x14ac:dyDescent="0.3">
      <c r="G17" s="6"/>
      <c r="H17" s="6"/>
      <c r="J17" s="6"/>
      <c r="K17" s="6"/>
      <c r="L17" s="6"/>
      <c r="N17" s="7"/>
    </row>
    <row r="18" spans="1:14" ht="13.95" x14ac:dyDescent="0.3">
      <c r="A18" s="3" t="s">
        <v>28</v>
      </c>
      <c r="B18" s="3">
        <v>21</v>
      </c>
      <c r="C18" s="3">
        <v>2601</v>
      </c>
      <c r="D18" s="2">
        <v>1.0699500000000001E-3</v>
      </c>
      <c r="E18" s="2">
        <v>1.6799430701663014E-4</v>
      </c>
      <c r="F18" s="6">
        <v>9.2605296361419842E-2</v>
      </c>
      <c r="G18" s="6">
        <v>1.5527004851921424</v>
      </c>
      <c r="H18" s="6">
        <v>0.15041303385530741</v>
      </c>
      <c r="I18" s="3">
        <v>103</v>
      </c>
      <c r="J18" s="6">
        <v>13.6</v>
      </c>
      <c r="K18" s="6">
        <f>L18/SQRT(I18)</f>
        <v>0.10444490348541509</v>
      </c>
      <c r="L18" s="6">
        <v>1.06</v>
      </c>
      <c r="M18" s="3">
        <v>153.4</v>
      </c>
      <c r="N18" s="7">
        <v>4.8</v>
      </c>
    </row>
    <row r="19" spans="1:14" ht="13.95" x14ac:dyDescent="0.3">
      <c r="A19" s="3" t="s">
        <v>29</v>
      </c>
      <c r="B19" s="3">
        <v>22</v>
      </c>
      <c r="C19" s="3">
        <v>3125</v>
      </c>
      <c r="D19" s="2">
        <v>1.2239499999999999E-3</v>
      </c>
      <c r="E19" s="2">
        <v>2.3376260692683243E-4</v>
      </c>
      <c r="F19" s="6">
        <v>0.12273849687656696</v>
      </c>
      <c r="G19" s="6">
        <v>1.551454649628311</v>
      </c>
      <c r="H19" s="6">
        <v>0.18316848969445235</v>
      </c>
      <c r="I19" s="3">
        <v>102</v>
      </c>
      <c r="J19" s="6">
        <v>13.7</v>
      </c>
      <c r="K19" s="6">
        <f>L19/SQRT(I19)</f>
        <v>0.11485711498529422</v>
      </c>
      <c r="L19" s="6">
        <v>1.1599999999999999</v>
      </c>
      <c r="M19" s="3">
        <v>133.19999999999999</v>
      </c>
      <c r="N19" s="7">
        <v>3.6</v>
      </c>
    </row>
    <row r="20" spans="1:14" ht="13.95" x14ac:dyDescent="0.3">
      <c r="A20" s="3" t="s">
        <v>30</v>
      </c>
      <c r="B20" s="3">
        <v>21</v>
      </c>
      <c r="C20" s="3">
        <v>2556</v>
      </c>
      <c r="D20" s="2">
        <v>1.2434499999999999E-3</v>
      </c>
      <c r="E20" s="2">
        <v>2.0110621890108229E-4</v>
      </c>
      <c r="F20" s="6">
        <v>7.9781602990674966E-2</v>
      </c>
      <c r="G20" s="6">
        <v>1.5178295085378095</v>
      </c>
      <c r="H20" s="6">
        <v>0.21286926819492122</v>
      </c>
      <c r="I20" s="3">
        <v>100</v>
      </c>
      <c r="J20" s="6">
        <v>13.8</v>
      </c>
      <c r="K20" s="6">
        <f>L20/SQRT(I20)</f>
        <v>0.122</v>
      </c>
      <c r="L20" s="6">
        <v>1.22</v>
      </c>
      <c r="M20" s="3">
        <v>127.4</v>
      </c>
      <c r="N20" s="7">
        <v>3.5</v>
      </c>
    </row>
    <row r="21" spans="1:14" ht="13.95" x14ac:dyDescent="0.3">
      <c r="A21" s="3" t="s">
        <v>31</v>
      </c>
      <c r="B21" s="3">
        <v>20</v>
      </c>
      <c r="C21" s="3">
        <v>459</v>
      </c>
      <c r="D21" s="2">
        <v>1.16467E-3</v>
      </c>
      <c r="E21" s="2">
        <v>3.1246083005643278E-5</v>
      </c>
      <c r="F21" s="6">
        <v>0.10081778007346455</v>
      </c>
      <c r="G21" s="6">
        <v>1.5312137130223822</v>
      </c>
      <c r="H21" s="6">
        <v>0.2218736631604406</v>
      </c>
      <c r="I21" s="3">
        <v>100</v>
      </c>
      <c r="J21" s="6">
        <v>13</v>
      </c>
      <c r="K21" s="6">
        <f>L21/SQRT(I21)</f>
        <v>0.11899999999999999</v>
      </c>
      <c r="L21" s="6">
        <v>1.19</v>
      </c>
      <c r="M21" s="3">
        <v>145.1</v>
      </c>
      <c r="N21" s="7">
        <v>7.5</v>
      </c>
    </row>
    <row r="22" spans="1:14" ht="13.95" x14ac:dyDescent="0.3">
      <c r="G22" s="6"/>
      <c r="H22" s="6"/>
      <c r="K22" s="6"/>
      <c r="N22" s="7"/>
    </row>
    <row r="23" spans="1:14" ht="13.95" x14ac:dyDescent="0.3">
      <c r="A23" s="3" t="s">
        <v>64</v>
      </c>
      <c r="B23" s="3">
        <v>20</v>
      </c>
      <c r="C23" s="3">
        <v>1303</v>
      </c>
      <c r="D23" s="2">
        <v>5.6727000000000004E-4</v>
      </c>
      <c r="E23" s="2">
        <v>2.1928316808991817E-4</v>
      </c>
      <c r="F23" s="6">
        <v>0.16183359979246315</v>
      </c>
      <c r="G23" s="6">
        <v>1.6294963529710844</v>
      </c>
      <c r="H23" s="6">
        <v>0.23905301897699213</v>
      </c>
      <c r="I23" s="3">
        <v>103</v>
      </c>
      <c r="J23" s="3">
        <v>13.8</v>
      </c>
      <c r="K23" s="6">
        <f t="shared" ref="K23:K34" si="1">L23/SQRT(I23)</f>
        <v>0.11725418410155089</v>
      </c>
      <c r="L23" s="3">
        <v>1.19</v>
      </c>
      <c r="M23" s="3">
        <v>60.4</v>
      </c>
      <c r="N23" s="7">
        <v>2</v>
      </c>
    </row>
    <row r="24" spans="1:14" ht="13.95" x14ac:dyDescent="0.3">
      <c r="A24" s="3" t="s">
        <v>65</v>
      </c>
      <c r="B24" s="3">
        <v>21</v>
      </c>
      <c r="C24" s="3">
        <v>622</v>
      </c>
      <c r="D24" s="2">
        <v>3.9586000000000005E-4</v>
      </c>
      <c r="E24" s="2">
        <v>2.0233406490514477E-5</v>
      </c>
      <c r="F24" s="6">
        <v>0.26907306475503229</v>
      </c>
      <c r="G24" s="6">
        <v>2.0282460432375697</v>
      </c>
      <c r="H24" s="6">
        <v>0.37506263715578481</v>
      </c>
      <c r="I24" s="3">
        <v>104</v>
      </c>
      <c r="J24" s="3">
        <v>12.7</v>
      </c>
      <c r="K24" s="6">
        <f t="shared" si="1"/>
        <v>0.14022303662380159</v>
      </c>
      <c r="L24" s="3">
        <v>1.43</v>
      </c>
      <c r="M24" s="3">
        <v>299.10000000000002</v>
      </c>
      <c r="N24" s="7">
        <v>13.8</v>
      </c>
    </row>
    <row r="25" spans="1:14" ht="13.95" x14ac:dyDescent="0.3">
      <c r="A25" s="3" t="s">
        <v>72</v>
      </c>
      <c r="B25" s="3">
        <v>19</v>
      </c>
      <c r="C25" s="3">
        <v>1610</v>
      </c>
      <c r="D25" s="2">
        <v>6.3076000000000007E-4</v>
      </c>
      <c r="E25" s="2">
        <v>8.2252262932216823E-5</v>
      </c>
      <c r="F25" s="6">
        <v>2.3182232594109516E-2</v>
      </c>
      <c r="G25" s="6">
        <v>1.7916776624197608</v>
      </c>
      <c r="H25" s="6">
        <v>0.28211708925601536</v>
      </c>
      <c r="I25" s="3">
        <v>101</v>
      </c>
      <c r="J25" s="3">
        <v>13</v>
      </c>
      <c r="K25" s="6">
        <f t="shared" si="1"/>
        <v>0.10348386778183888</v>
      </c>
      <c r="L25" s="3">
        <v>1.04</v>
      </c>
      <c r="M25" s="3">
        <v>193</v>
      </c>
      <c r="N25" s="7">
        <v>7</v>
      </c>
    </row>
    <row r="26" spans="1:14" ht="13.95" x14ac:dyDescent="0.3">
      <c r="A26" s="3" t="s">
        <v>73</v>
      </c>
      <c r="B26" s="3">
        <v>19</v>
      </c>
      <c r="C26" s="3">
        <v>2978</v>
      </c>
      <c r="D26" s="2">
        <v>1.1072899999999999E-3</v>
      </c>
      <c r="E26" s="2">
        <v>8.9437243543610644E-5</v>
      </c>
      <c r="F26" s="6">
        <v>5.4071299176359127E-3</v>
      </c>
      <c r="G26" s="6">
        <v>1.5516753934551086</v>
      </c>
      <c r="H26" s="6">
        <v>0.16120856022733396</v>
      </c>
      <c r="I26" s="3">
        <v>110</v>
      </c>
      <c r="J26" s="3">
        <v>12.9</v>
      </c>
      <c r="K26" s="6">
        <f t="shared" si="1"/>
        <v>8.8672020799840087E-2</v>
      </c>
      <c r="L26" s="3">
        <v>0.93</v>
      </c>
      <c r="M26" s="3">
        <v>325</v>
      </c>
      <c r="N26" s="7">
        <v>9.3000000000000007</v>
      </c>
    </row>
    <row r="27" spans="1:14" ht="13.95" x14ac:dyDescent="0.3">
      <c r="A27" s="3" t="s">
        <v>74</v>
      </c>
      <c r="B27" s="3">
        <v>23</v>
      </c>
      <c r="C27" s="3">
        <v>641</v>
      </c>
      <c r="D27" s="2">
        <v>1.1833799999999995E-3</v>
      </c>
      <c r="E27" s="2">
        <v>2.8828900521694993E-5</v>
      </c>
      <c r="F27" s="6">
        <v>0.11101978162455367</v>
      </c>
      <c r="G27" s="6">
        <v>1.4741117402954587</v>
      </c>
      <c r="H27" s="6">
        <v>0.19779937800944467</v>
      </c>
      <c r="I27" s="3">
        <v>100</v>
      </c>
      <c r="J27" s="3">
        <v>13.4</v>
      </c>
      <c r="K27" s="6">
        <f t="shared" si="1"/>
        <v>0.08</v>
      </c>
      <c r="L27" s="3">
        <v>0.8</v>
      </c>
      <c r="M27" s="3">
        <v>219.51</v>
      </c>
      <c r="N27" s="7">
        <v>9.8000000000000007</v>
      </c>
    </row>
    <row r="28" spans="1:14" ht="13.95" x14ac:dyDescent="0.3">
      <c r="A28" s="3" t="s">
        <v>75</v>
      </c>
      <c r="B28" s="3">
        <v>14</v>
      </c>
      <c r="C28" s="3">
        <v>1821</v>
      </c>
      <c r="D28" s="2">
        <v>5.1550000000000001E-4</v>
      </c>
      <c r="E28" s="2">
        <v>5.0166747261165388E-5</v>
      </c>
      <c r="F28" s="6">
        <v>2.3869207592837883E-2</v>
      </c>
      <c r="G28" s="6">
        <v>1.36817978122123</v>
      </c>
      <c r="H28" s="6">
        <v>0.18201842134368454</v>
      </c>
      <c r="I28" s="3">
        <v>100</v>
      </c>
      <c r="J28" s="3">
        <v>12.2</v>
      </c>
      <c r="K28" s="6">
        <f t="shared" si="1"/>
        <v>0.14499999999999999</v>
      </c>
      <c r="L28" s="3">
        <v>1.45</v>
      </c>
      <c r="M28" s="3">
        <v>353.6</v>
      </c>
      <c r="N28" s="7">
        <v>12.1</v>
      </c>
    </row>
    <row r="29" spans="1:14" ht="13.95" x14ac:dyDescent="0.3">
      <c r="A29" s="3" t="s">
        <v>76</v>
      </c>
      <c r="B29" s="3">
        <v>19</v>
      </c>
      <c r="C29" s="3">
        <v>2263</v>
      </c>
      <c r="D29" s="2">
        <v>7.6203000000000002E-4</v>
      </c>
      <c r="E29" s="2">
        <v>8.0234299114795613E-5</v>
      </c>
      <c r="F29" s="6">
        <v>6.1339830629898702E-3</v>
      </c>
      <c r="G29" s="6">
        <v>1.6238825966537622</v>
      </c>
      <c r="H29" s="6">
        <v>0.15070145979294822</v>
      </c>
      <c r="I29" s="3">
        <v>101</v>
      </c>
      <c r="J29" s="3">
        <v>12.6</v>
      </c>
      <c r="K29" s="6">
        <f t="shared" si="1"/>
        <v>0.1104491281133088</v>
      </c>
      <c r="L29" s="3">
        <v>1.1100000000000001</v>
      </c>
      <c r="M29" s="3">
        <v>277.3</v>
      </c>
      <c r="N29" s="7">
        <v>8.9</v>
      </c>
    </row>
    <row r="30" spans="1:14" x14ac:dyDescent="0.3">
      <c r="A30" s="3" t="s">
        <v>77</v>
      </c>
      <c r="B30" s="3">
        <v>15</v>
      </c>
      <c r="C30" s="3">
        <v>569</v>
      </c>
      <c r="D30" s="2">
        <v>5.7173E-4</v>
      </c>
      <c r="E30" s="2">
        <v>1.8043594413216839E-5</v>
      </c>
      <c r="F30" s="6">
        <v>1.6459858391133814E-2</v>
      </c>
      <c r="G30" s="6">
        <v>1.7571147439518544</v>
      </c>
      <c r="H30" s="6">
        <v>0.19550729745181381</v>
      </c>
      <c r="I30" s="3">
        <v>100</v>
      </c>
      <c r="J30" s="3">
        <v>13.2</v>
      </c>
      <c r="K30" s="6">
        <f t="shared" si="1"/>
        <v>0.10400000000000001</v>
      </c>
      <c r="L30" s="3">
        <v>1.04</v>
      </c>
      <c r="M30" s="3">
        <v>311.5</v>
      </c>
      <c r="N30" s="7">
        <v>28.16</v>
      </c>
    </row>
    <row r="31" spans="1:14" x14ac:dyDescent="0.3">
      <c r="A31" s="3" t="s">
        <v>78</v>
      </c>
      <c r="B31" s="3">
        <v>20</v>
      </c>
      <c r="C31" s="3">
        <v>3646</v>
      </c>
      <c r="D31" s="2">
        <v>1.0431999999999998E-3</v>
      </c>
      <c r="E31" s="2">
        <v>1.0487851077232012E-4</v>
      </c>
      <c r="F31" s="6">
        <v>1.4203321068145694E-2</v>
      </c>
      <c r="G31" s="6">
        <v>1.5325251217293479</v>
      </c>
      <c r="H31" s="6">
        <v>0.1578263225497229</v>
      </c>
      <c r="I31" s="3">
        <v>103</v>
      </c>
      <c r="J31" s="3">
        <v>13</v>
      </c>
      <c r="K31" s="6">
        <f t="shared" si="1"/>
        <v>7.7841012974979168E-2</v>
      </c>
      <c r="L31" s="3">
        <v>0.79</v>
      </c>
      <c r="M31" s="3">
        <v>339.6</v>
      </c>
      <c r="N31" s="7">
        <v>9.8000000000000007</v>
      </c>
    </row>
    <row r="32" spans="1:14" x14ac:dyDescent="0.3">
      <c r="A32" s="3" t="s">
        <v>79</v>
      </c>
      <c r="B32" s="3">
        <v>20</v>
      </c>
      <c r="C32" s="3">
        <v>1479</v>
      </c>
      <c r="D32" s="2">
        <v>1.9772899999999996E-3</v>
      </c>
      <c r="E32" s="2">
        <v>5.6780558328521791E-5</v>
      </c>
      <c r="F32" s="6">
        <v>5.0664234013572007E-2</v>
      </c>
      <c r="G32" s="6">
        <v>1.5892562416900979</v>
      </c>
      <c r="H32" s="6">
        <v>0.21096671771371867</v>
      </c>
      <c r="I32" s="3">
        <v>101</v>
      </c>
      <c r="J32" s="3">
        <v>13.6</v>
      </c>
      <c r="K32" s="6">
        <f t="shared" si="1"/>
        <v>8.9553347118899021E-2</v>
      </c>
      <c r="L32" s="3">
        <v>0.9</v>
      </c>
      <c r="M32" s="3">
        <v>255.8</v>
      </c>
      <c r="N32" s="7">
        <v>8.8000000000000007</v>
      </c>
    </row>
    <row r="33" spans="1:14" x14ac:dyDescent="0.3">
      <c r="A33" s="3" t="s">
        <v>80</v>
      </c>
      <c r="B33" s="3">
        <v>18</v>
      </c>
      <c r="C33" s="3">
        <v>768</v>
      </c>
      <c r="D33" s="2">
        <v>9.5115999999999994E-4</v>
      </c>
      <c r="E33" s="2">
        <v>2.4138177488632927E-5</v>
      </c>
      <c r="F33" s="6">
        <v>0.20977370466656092</v>
      </c>
      <c r="G33" s="6">
        <v>1.552270349842982</v>
      </c>
      <c r="H33" s="6">
        <v>0.21131447986759819</v>
      </c>
      <c r="I33" s="3">
        <v>102</v>
      </c>
      <c r="J33" s="3">
        <v>12.8</v>
      </c>
      <c r="K33" s="6">
        <f t="shared" si="1"/>
        <v>0.10396549201255081</v>
      </c>
      <c r="L33" s="3">
        <v>1.05</v>
      </c>
      <c r="M33" s="3">
        <v>311</v>
      </c>
      <c r="N33" s="7">
        <v>13.2</v>
      </c>
    </row>
    <row r="34" spans="1:14" x14ac:dyDescent="0.3">
      <c r="A34" s="3" t="s">
        <v>81</v>
      </c>
      <c r="B34" s="3">
        <v>19</v>
      </c>
      <c r="C34" s="3">
        <v>1270</v>
      </c>
      <c r="D34" s="2">
        <v>6.8314999999999999E-4</v>
      </c>
      <c r="E34" s="2">
        <v>4.3938009490360366E-5</v>
      </c>
      <c r="F34" s="6">
        <v>1.9654210416920042E-2</v>
      </c>
      <c r="G34" s="6">
        <v>1.5172666195992193</v>
      </c>
      <c r="H34" s="6">
        <v>0.24551084444465018</v>
      </c>
      <c r="I34" s="3">
        <v>100</v>
      </c>
      <c r="J34" s="3">
        <v>13.2</v>
      </c>
      <c r="K34" s="6">
        <f t="shared" si="1"/>
        <v>0.10400000000000001</v>
      </c>
      <c r="L34" s="3">
        <v>1.04</v>
      </c>
      <c r="M34" s="3">
        <v>284.10000000000002</v>
      </c>
      <c r="N34" s="7">
        <v>10.7</v>
      </c>
    </row>
    <row r="35" spans="1:14" x14ac:dyDescent="0.3">
      <c r="G35" s="6"/>
      <c r="H35" s="6"/>
      <c r="K35" s="6"/>
      <c r="N35" s="7"/>
    </row>
    <row r="36" spans="1:14" x14ac:dyDescent="0.3">
      <c r="A36" s="3" t="s">
        <v>92</v>
      </c>
      <c r="B36" s="3">
        <v>26</v>
      </c>
      <c r="C36" s="3">
        <v>171</v>
      </c>
      <c r="D36" s="2">
        <v>3.7830999999999997E-4</v>
      </c>
      <c r="E36" s="2">
        <v>8.9379927198747701E-6</v>
      </c>
      <c r="F36" s="6">
        <v>0.99991878688277924</v>
      </c>
      <c r="G36" s="6">
        <v>1.72</v>
      </c>
      <c r="H36" s="6">
        <v>0.18</v>
      </c>
      <c r="I36" s="3">
        <v>98</v>
      </c>
      <c r="J36" s="3">
        <v>13.2</v>
      </c>
      <c r="K36" s="6">
        <f>L36/SQRT(I36)</f>
        <v>0.18384776310850237</v>
      </c>
      <c r="L36" s="3">
        <v>1.82</v>
      </c>
      <c r="M36" s="3">
        <v>187.7</v>
      </c>
      <c r="N36" s="7">
        <v>14.9</v>
      </c>
    </row>
    <row r="37" spans="1:14" x14ac:dyDescent="0.3">
      <c r="G37" s="6"/>
      <c r="H37" s="6"/>
      <c r="K37" s="6"/>
      <c r="N37" s="7"/>
    </row>
    <row r="38" spans="1:14" x14ac:dyDescent="0.3">
      <c r="A38" s="3" t="s">
        <v>50</v>
      </c>
      <c r="B38" s="3">
        <v>31</v>
      </c>
      <c r="C38" s="3">
        <v>736</v>
      </c>
      <c r="D38" s="2">
        <v>4.8709000000000008E-4</v>
      </c>
      <c r="E38" s="2">
        <v>3.5595424773501916E-5</v>
      </c>
      <c r="F38" s="6">
        <v>0.68624048133198268</v>
      </c>
      <c r="G38" s="6">
        <v>1.85</v>
      </c>
      <c r="H38" s="6">
        <v>0.27</v>
      </c>
      <c r="I38" s="3">
        <v>100</v>
      </c>
      <c r="J38" s="3">
        <v>13.9</v>
      </c>
      <c r="K38" s="6">
        <f>L38/SQRT(I38)</f>
        <v>0.13899999999999998</v>
      </c>
      <c r="L38" s="3">
        <v>1.39</v>
      </c>
      <c r="M38" s="3">
        <v>205.8</v>
      </c>
      <c r="N38" s="7">
        <v>8.83</v>
      </c>
    </row>
    <row r="39" spans="1:14" x14ac:dyDescent="0.3">
      <c r="A39" s="3" t="s">
        <v>51</v>
      </c>
      <c r="B39" s="3">
        <v>29</v>
      </c>
      <c r="C39" s="3">
        <v>779</v>
      </c>
      <c r="D39" s="2">
        <v>7.4897999999999989E-4</v>
      </c>
      <c r="E39" s="2">
        <v>3.6196241597343684E-5</v>
      </c>
      <c r="F39" s="6">
        <v>0.87293143754434632</v>
      </c>
      <c r="G39" s="6">
        <v>1.73</v>
      </c>
      <c r="H39" s="6">
        <v>0.23</v>
      </c>
      <c r="I39" s="3">
        <v>102</v>
      </c>
      <c r="J39" s="3">
        <v>13.7</v>
      </c>
      <c r="K39" s="6">
        <f>L39/SQRT(I39)</f>
        <v>0.12574873795803765</v>
      </c>
      <c r="L39" s="3">
        <v>1.27</v>
      </c>
      <c r="M39" s="3">
        <v>213.5</v>
      </c>
      <c r="N39" s="7">
        <v>9.11</v>
      </c>
    </row>
    <row r="40" spans="1:14" x14ac:dyDescent="0.3">
      <c r="A40" s="3" t="s">
        <v>52</v>
      </c>
      <c r="B40" s="3">
        <v>38</v>
      </c>
      <c r="C40" s="3">
        <v>838</v>
      </c>
      <c r="D40" s="2">
        <v>7.7884000000000015E-4</v>
      </c>
      <c r="E40" s="2">
        <v>4.2840116879708877E-5</v>
      </c>
      <c r="F40" s="6">
        <v>0.1254380709680458</v>
      </c>
      <c r="G40" s="6">
        <v>1.73</v>
      </c>
      <c r="H40" s="6">
        <v>0.23</v>
      </c>
      <c r="I40" s="3">
        <v>100</v>
      </c>
      <c r="J40" s="3">
        <v>13.7</v>
      </c>
      <c r="K40" s="6">
        <f>L40/SQRT(I40)</f>
        <v>0.14299999999999999</v>
      </c>
      <c r="L40" s="3">
        <v>1.43</v>
      </c>
      <c r="M40" s="3">
        <v>196.9</v>
      </c>
      <c r="N40" s="7">
        <v>7.9</v>
      </c>
    </row>
    <row r="41" spans="1:14" x14ac:dyDescent="0.3">
      <c r="G41" s="6"/>
      <c r="H41" s="6"/>
      <c r="K41" s="6"/>
      <c r="N41" s="7"/>
    </row>
    <row r="42" spans="1:14" x14ac:dyDescent="0.3">
      <c r="A42" s="3" t="s">
        <v>93</v>
      </c>
      <c r="B42" s="3">
        <v>29</v>
      </c>
      <c r="C42" s="3">
        <v>379</v>
      </c>
      <c r="D42" s="2">
        <v>4.9061999999999999E-4</v>
      </c>
      <c r="E42" s="2">
        <v>1.327242668411157E-5</v>
      </c>
      <c r="F42" s="6">
        <v>0.53286169514433501</v>
      </c>
      <c r="G42" s="6">
        <v>1.72</v>
      </c>
      <c r="H42" s="6">
        <v>0.19</v>
      </c>
      <c r="I42" s="3">
        <v>100</v>
      </c>
      <c r="J42" s="3">
        <v>13.4</v>
      </c>
      <c r="K42" s="6">
        <f>L42/SQRT(I42)</f>
        <v>0.13500000000000001</v>
      </c>
      <c r="L42" s="3">
        <v>1.35</v>
      </c>
      <c r="M42" s="3">
        <v>280.5</v>
      </c>
      <c r="N42" s="7">
        <v>15.4</v>
      </c>
    </row>
    <row r="43" spans="1:14" x14ac:dyDescent="0.3">
      <c r="A43" s="3" t="s">
        <v>94</v>
      </c>
      <c r="B43" s="3">
        <v>28</v>
      </c>
      <c r="C43" s="3">
        <v>387</v>
      </c>
      <c r="D43" s="2">
        <v>6.1459999999999987E-4</v>
      </c>
      <c r="E43" s="2">
        <v>1.4890301264755858E-5</v>
      </c>
      <c r="F43" s="6">
        <v>0.6602042371017951</v>
      </c>
      <c r="G43" s="6">
        <v>1.79</v>
      </c>
      <c r="H43" s="6">
        <v>0.21</v>
      </c>
      <c r="I43" s="3">
        <v>101</v>
      </c>
      <c r="J43" s="3">
        <v>13.5</v>
      </c>
      <c r="K43" s="6">
        <f>L43/SQRT(I43)</f>
        <v>0.13930520662939846</v>
      </c>
      <c r="L43" s="3">
        <v>1.4</v>
      </c>
      <c r="M43" s="3">
        <v>252.3</v>
      </c>
      <c r="N43" s="7">
        <v>13.94</v>
      </c>
    </row>
    <row r="44" spans="1:14" x14ac:dyDescent="0.3">
      <c r="A44" s="3" t="s">
        <v>95</v>
      </c>
      <c r="B44" s="3">
        <v>28</v>
      </c>
      <c r="C44" s="3">
        <v>369</v>
      </c>
      <c r="D44" s="2">
        <v>5.810399999999999E-4</v>
      </c>
      <c r="E44" s="2">
        <v>1.4281432007996609E-5</v>
      </c>
      <c r="F44" s="6">
        <v>0.61374488197726618</v>
      </c>
      <c r="G44" s="6">
        <v>1.7</v>
      </c>
      <c r="H44" s="6">
        <v>0.19</v>
      </c>
      <c r="I44" s="3">
        <v>100</v>
      </c>
      <c r="J44" s="3">
        <v>13.2</v>
      </c>
      <c r="K44" s="6">
        <f>L44/SQRT(I44)</f>
        <v>0.13999999999999999</v>
      </c>
      <c r="L44" s="3">
        <v>1.4</v>
      </c>
      <c r="M44" s="3">
        <v>250.7</v>
      </c>
      <c r="N44" s="7">
        <v>14.16</v>
      </c>
    </row>
    <row r="45" spans="1:14" x14ac:dyDescent="0.3">
      <c r="G45" s="6"/>
      <c r="H45" s="6"/>
      <c r="N45" s="7"/>
    </row>
    <row r="46" spans="1:14" x14ac:dyDescent="0.3">
      <c r="A46" s="3" t="s">
        <v>53</v>
      </c>
      <c r="B46" s="3">
        <v>26</v>
      </c>
      <c r="C46" s="3">
        <v>102</v>
      </c>
      <c r="D46" s="2">
        <v>4.4256999999999999E-4</v>
      </c>
      <c r="E46" s="2">
        <v>4.3930437036825586E-6</v>
      </c>
      <c r="F46" s="6">
        <v>0.37033300074695014</v>
      </c>
      <c r="G46" s="6">
        <v>1.65</v>
      </c>
      <c r="H46" s="6">
        <v>0.2</v>
      </c>
      <c r="I46" s="3" t="s">
        <v>32</v>
      </c>
      <c r="J46" s="3" t="s">
        <v>32</v>
      </c>
      <c r="K46" s="3" t="s">
        <v>32</v>
      </c>
      <c r="L46" s="3" t="s">
        <v>32</v>
      </c>
      <c r="M46" s="3">
        <v>220.8</v>
      </c>
      <c r="N46" s="7">
        <v>23.2</v>
      </c>
    </row>
    <row r="47" spans="1:14" x14ac:dyDescent="0.3">
      <c r="A47" s="3" t="s">
        <v>54</v>
      </c>
      <c r="B47" s="3">
        <v>23</v>
      </c>
      <c r="C47" s="3">
        <v>115</v>
      </c>
      <c r="D47" s="2">
        <v>3.2726000000000006E-4</v>
      </c>
      <c r="E47" s="2">
        <v>4.8535943993770517E-6</v>
      </c>
      <c r="F47" s="6">
        <v>0.76290250438911367</v>
      </c>
      <c r="G47" s="6">
        <v>2.1</v>
      </c>
      <c r="H47" s="6">
        <v>0.23</v>
      </c>
      <c r="I47" s="3" t="s">
        <v>32</v>
      </c>
      <c r="J47" s="3" t="s">
        <v>32</v>
      </c>
      <c r="K47" s="3" t="s">
        <v>32</v>
      </c>
      <c r="L47" s="3" t="s">
        <v>32</v>
      </c>
      <c r="M47" s="3">
        <v>230.6</v>
      </c>
      <c r="N47" s="7">
        <v>22.27</v>
      </c>
    </row>
    <row r="48" spans="1:14" x14ac:dyDescent="0.3">
      <c r="G48" s="6"/>
      <c r="H48" s="6"/>
      <c r="N48" s="7"/>
    </row>
    <row r="49" spans="1:14" x14ac:dyDescent="0.3">
      <c r="A49" s="3" t="s">
        <v>66</v>
      </c>
      <c r="B49" s="3">
        <v>14</v>
      </c>
      <c r="C49" s="3">
        <v>49</v>
      </c>
      <c r="D49" s="2">
        <v>3.1752700000000001E-4</v>
      </c>
      <c r="E49" s="2">
        <v>7.1206851500695677E-6</v>
      </c>
      <c r="F49" s="6">
        <v>0.99360953361966309</v>
      </c>
      <c r="G49" s="6">
        <v>1.35</v>
      </c>
      <c r="H49" s="6">
        <v>0.26</v>
      </c>
      <c r="I49" s="3" t="s">
        <v>32</v>
      </c>
      <c r="J49" s="3" t="s">
        <v>32</v>
      </c>
      <c r="L49" s="3" t="s">
        <v>32</v>
      </c>
      <c r="M49" s="3">
        <v>70.599999999999994</v>
      </c>
      <c r="N49" s="7">
        <v>9.9</v>
      </c>
    </row>
    <row r="50" spans="1:14" x14ac:dyDescent="0.3">
      <c r="A50" s="3" t="s">
        <v>67</v>
      </c>
      <c r="B50" s="3">
        <v>21</v>
      </c>
      <c r="C50" s="3">
        <v>118</v>
      </c>
      <c r="D50" s="2">
        <v>8.6883299999999995E-4</v>
      </c>
      <c r="E50" s="2">
        <v>1.7908773264188136E-5</v>
      </c>
      <c r="F50" s="6">
        <v>5.6297608212810872E-2</v>
      </c>
      <c r="G50" s="6">
        <v>1.366037835856923</v>
      </c>
      <c r="H50" s="6">
        <v>0.20558777370498874</v>
      </c>
      <c r="I50" s="3" t="s">
        <v>32</v>
      </c>
      <c r="J50" s="3" t="s">
        <v>32</v>
      </c>
      <c r="L50" s="3" t="s">
        <v>32</v>
      </c>
      <c r="M50" s="3">
        <v>61.1</v>
      </c>
      <c r="N50" s="7">
        <v>6.2</v>
      </c>
    </row>
    <row r="51" spans="1:14" x14ac:dyDescent="0.3">
      <c r="A51" s="3" t="s">
        <v>68</v>
      </c>
      <c r="B51" s="3">
        <v>8</v>
      </c>
      <c r="C51" s="3">
        <v>59</v>
      </c>
      <c r="D51" s="2">
        <v>3.3437999999999995E-4</v>
      </c>
      <c r="E51" s="2">
        <v>1.3746481392328095E-5</v>
      </c>
      <c r="F51" s="6">
        <v>0.43867252819586544</v>
      </c>
      <c r="G51" s="6">
        <v>1.36080704160336</v>
      </c>
      <c r="H51" s="6">
        <v>0.14928593698070938</v>
      </c>
      <c r="I51" s="3" t="s">
        <v>32</v>
      </c>
      <c r="J51" s="3" t="s">
        <v>32</v>
      </c>
      <c r="L51" s="3" t="s">
        <v>32</v>
      </c>
      <c r="M51" s="3">
        <v>43.3</v>
      </c>
      <c r="N51" s="7">
        <v>5.8</v>
      </c>
    </row>
    <row r="52" spans="1:14" x14ac:dyDescent="0.3">
      <c r="A52" s="3" t="s">
        <v>69</v>
      </c>
      <c r="B52" s="3">
        <v>15</v>
      </c>
      <c r="C52" s="3">
        <v>106</v>
      </c>
      <c r="D52" s="2">
        <v>5.0002900000000003E-4</v>
      </c>
      <c r="E52" s="2">
        <v>1.6668553908247398E-5</v>
      </c>
      <c r="F52" s="6">
        <v>0.96306764237746234</v>
      </c>
      <c r="G52" s="6">
        <v>1.4371944699772043</v>
      </c>
      <c r="H52" s="6">
        <v>0.19135489684158552</v>
      </c>
      <c r="I52" s="3" t="s">
        <v>32</v>
      </c>
      <c r="J52" s="3" t="s">
        <v>32</v>
      </c>
      <c r="L52" s="3" t="s">
        <v>32</v>
      </c>
      <c r="M52" s="3">
        <v>55.3</v>
      </c>
      <c r="N52" s="7">
        <v>6.4</v>
      </c>
    </row>
    <row r="53" spans="1:14" x14ac:dyDescent="0.3">
      <c r="A53" s="3" t="s">
        <v>70</v>
      </c>
      <c r="B53" s="3">
        <v>9</v>
      </c>
      <c r="C53" s="3">
        <v>54</v>
      </c>
      <c r="D53" s="2">
        <v>2.3058200000000001E-4</v>
      </c>
      <c r="E53" s="2">
        <v>8.0386746184679237E-6</v>
      </c>
      <c r="F53" s="6">
        <v>0.82872427396282733</v>
      </c>
      <c r="G53" s="6">
        <v>1.38</v>
      </c>
      <c r="H53" s="6">
        <v>0.25</v>
      </c>
      <c r="I53" s="3">
        <v>1</v>
      </c>
      <c r="L53" s="3" t="s">
        <v>32</v>
      </c>
      <c r="M53" s="3">
        <v>59.1</v>
      </c>
      <c r="N53" s="7">
        <v>9.3000000000000007</v>
      </c>
    </row>
    <row r="54" spans="1:14" x14ac:dyDescent="0.3">
      <c r="A54" s="3" t="s">
        <v>71</v>
      </c>
      <c r="B54" s="3">
        <v>16</v>
      </c>
      <c r="C54" s="3">
        <v>112</v>
      </c>
      <c r="D54" s="2">
        <v>5.93441E-4</v>
      </c>
      <c r="E54" s="2">
        <v>1.701224554297398E-5</v>
      </c>
      <c r="F54" s="6">
        <v>0.9936345826623858</v>
      </c>
      <c r="G54" s="6">
        <v>1.407951848398322</v>
      </c>
      <c r="H54" s="6">
        <v>0.23413988132483624</v>
      </c>
      <c r="I54" s="3" t="s">
        <v>32</v>
      </c>
      <c r="J54" s="3" t="s">
        <v>32</v>
      </c>
      <c r="L54" s="3" t="s">
        <v>32</v>
      </c>
      <c r="M54" s="3">
        <v>64.900000000000006</v>
      </c>
      <c r="N54" s="7">
        <v>6.4</v>
      </c>
    </row>
    <row r="55" spans="1:14" x14ac:dyDescent="0.3">
      <c r="G55" s="6"/>
      <c r="H55" s="6"/>
      <c r="K55" s="6"/>
    </row>
    <row r="56" spans="1:14" x14ac:dyDescent="0.3">
      <c r="A56" s="3" t="s">
        <v>115</v>
      </c>
      <c r="B56" s="3">
        <v>20</v>
      </c>
      <c r="C56" s="3">
        <v>608</v>
      </c>
      <c r="D56" s="2">
        <v>3.2899999999999997E-4</v>
      </c>
      <c r="E56" s="2">
        <v>3.4700000000000003E-5</v>
      </c>
      <c r="F56" s="6">
        <v>0.72</v>
      </c>
      <c r="G56" s="6">
        <v>1.62</v>
      </c>
      <c r="H56" s="6">
        <v>0.15</v>
      </c>
      <c r="I56" s="3">
        <v>100</v>
      </c>
      <c r="J56" s="3">
        <v>13.6</v>
      </c>
      <c r="K56" s="6">
        <f>L56/SQRT(I56)</f>
        <v>0.159</v>
      </c>
      <c r="L56" s="3">
        <v>1.59</v>
      </c>
      <c r="M56" s="3">
        <v>172.3</v>
      </c>
      <c r="N56" s="7">
        <v>7.3</v>
      </c>
    </row>
    <row r="57" spans="1:14" x14ac:dyDescent="0.3">
      <c r="A57" s="3" t="s">
        <v>116</v>
      </c>
      <c r="B57" s="3">
        <v>20</v>
      </c>
      <c r="C57" s="3">
        <v>662</v>
      </c>
      <c r="D57" s="2">
        <v>2.9999999999999997E-4</v>
      </c>
      <c r="E57" s="2">
        <v>4.0200000000000001E-5</v>
      </c>
      <c r="F57" s="6">
        <v>0.26</v>
      </c>
      <c r="G57" s="6">
        <v>1.6</v>
      </c>
      <c r="H57" s="6">
        <v>0.15</v>
      </c>
      <c r="I57" s="3">
        <v>100</v>
      </c>
      <c r="J57" s="3">
        <v>13.5</v>
      </c>
      <c r="K57" s="6">
        <f>L57/SQRT(I57)</f>
        <v>0.16399999999999998</v>
      </c>
      <c r="L57" s="3">
        <v>1.64</v>
      </c>
      <c r="M57" s="3">
        <v>159.9</v>
      </c>
      <c r="N57" s="7">
        <v>8.6999999999999993</v>
      </c>
    </row>
    <row r="58" spans="1:14" x14ac:dyDescent="0.3">
      <c r="A58" s="3" t="s">
        <v>117</v>
      </c>
      <c r="B58" s="3">
        <v>20</v>
      </c>
      <c r="C58" s="3">
        <v>533</v>
      </c>
      <c r="D58" s="2">
        <v>3.5100000000000002E-4</v>
      </c>
      <c r="E58" s="2">
        <v>3.65E-5</v>
      </c>
      <c r="F58" s="6">
        <v>0.99</v>
      </c>
      <c r="G58" s="6">
        <v>1.62</v>
      </c>
      <c r="H58" s="6">
        <v>0.19</v>
      </c>
      <c r="I58" s="3">
        <v>100</v>
      </c>
      <c r="J58" s="3">
        <v>13.6</v>
      </c>
      <c r="K58" s="6">
        <f>L58/SQRT(I58)</f>
        <v>0.14699999999999999</v>
      </c>
      <c r="L58" s="3">
        <v>1.47</v>
      </c>
      <c r="M58" s="3">
        <v>143.1</v>
      </c>
      <c r="N58" s="7">
        <v>6.4</v>
      </c>
    </row>
    <row r="59" spans="1:14" x14ac:dyDescent="0.3">
      <c r="N59" s="7"/>
    </row>
    <row r="60" spans="1:14" x14ac:dyDescent="0.3">
      <c r="A60" s="3" t="s">
        <v>96</v>
      </c>
      <c r="N60" s="7"/>
    </row>
    <row r="61" spans="1:14" x14ac:dyDescent="0.3">
      <c r="A61" s="3" t="s">
        <v>97</v>
      </c>
      <c r="N61" s="7"/>
    </row>
    <row r="62" spans="1:14" x14ac:dyDescent="0.3">
      <c r="N62" s="7"/>
    </row>
    <row r="63" spans="1:14" x14ac:dyDescent="0.3">
      <c r="A63" s="3" t="s">
        <v>98</v>
      </c>
      <c r="N63" s="7"/>
    </row>
    <row r="64" spans="1:14" x14ac:dyDescent="0.3">
      <c r="A64" s="3" t="s">
        <v>99</v>
      </c>
      <c r="N64" s="7"/>
    </row>
    <row r="66" spans="1:14" x14ac:dyDescent="0.3">
      <c r="A66" s="3" t="s">
        <v>57</v>
      </c>
      <c r="N66" s="7"/>
    </row>
    <row r="68" spans="1:14" x14ac:dyDescent="0.3">
      <c r="A68" s="3" t="s">
        <v>100</v>
      </c>
    </row>
    <row r="69" spans="1:14" x14ac:dyDescent="0.3">
      <c r="A69" s="3" t="s">
        <v>101</v>
      </c>
    </row>
    <row r="70" spans="1:14" x14ac:dyDescent="0.3">
      <c r="A70" s="3" t="s">
        <v>102</v>
      </c>
    </row>
    <row r="71" spans="1:14" x14ac:dyDescent="0.3">
      <c r="A71" s="3" t="s">
        <v>103</v>
      </c>
    </row>
    <row r="73" spans="1:14" x14ac:dyDescent="0.3">
      <c r="A73" s="3" t="s">
        <v>104</v>
      </c>
    </row>
    <row r="74" spans="1:14" x14ac:dyDescent="0.3">
      <c r="A74" s="3" t="s">
        <v>105</v>
      </c>
    </row>
    <row r="75" spans="1:14" x14ac:dyDescent="0.3">
      <c r="A75" s="3" t="s">
        <v>106</v>
      </c>
    </row>
    <row r="76" spans="1:14" x14ac:dyDescent="0.3">
      <c r="A76" s="3" t="s">
        <v>112</v>
      </c>
    </row>
    <row r="77" spans="1:14" x14ac:dyDescent="0.3">
      <c r="A77" s="3" t="s">
        <v>111</v>
      </c>
    </row>
    <row r="78" spans="1:14" x14ac:dyDescent="0.3">
      <c r="A78" s="3" t="s">
        <v>107</v>
      </c>
    </row>
    <row r="79" spans="1:14" x14ac:dyDescent="0.3">
      <c r="A79" s="3" t="s">
        <v>108</v>
      </c>
    </row>
    <row r="80" spans="1:14" x14ac:dyDescent="0.3">
      <c r="A80" s="3" t="s">
        <v>109</v>
      </c>
    </row>
    <row r="81" spans="1:14" x14ac:dyDescent="0.3">
      <c r="A81" s="3" t="s">
        <v>110</v>
      </c>
    </row>
    <row r="83" spans="1:14" x14ac:dyDescent="0.3">
      <c r="A83" s="3" t="s">
        <v>118</v>
      </c>
      <c r="N83" s="7"/>
    </row>
    <row r="84" spans="1:14" x14ac:dyDescent="0.3">
      <c r="A84" s="3" t="s">
        <v>114</v>
      </c>
      <c r="N84" s="7"/>
    </row>
  </sheetData>
  <pageMargins left="0.70866141732283472" right="0.70866141732283472" top="0.74803149606299213" bottom="0.74803149606299213" header="0.31496062992125984" footer="0.31496062992125984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367"/>
  <sheetViews>
    <sheetView workbookViewId="0">
      <pane ySplit="1" topLeftCell="A2" activePane="bottomLeft" state="frozen"/>
      <selection pane="bottomLeft" activeCell="R29" sqref="R29"/>
    </sheetView>
  </sheetViews>
  <sheetFormatPr baseColWidth="10" defaultColWidth="9.109375" defaultRowHeight="13.8" x14ac:dyDescent="0.3"/>
  <cols>
    <col min="1" max="1" width="6.6640625" style="12" bestFit="1" customWidth="1"/>
    <col min="2" max="5" width="6.44140625" style="12" bestFit="1" customWidth="1"/>
    <col min="6" max="6" width="5.44140625" style="12" bestFit="1" customWidth="1"/>
    <col min="7" max="7" width="8.44140625" style="25" bestFit="1" customWidth="1"/>
    <col min="8" max="8" width="6.44140625" style="12" bestFit="1" customWidth="1"/>
    <col min="9" max="9" width="5.44140625" style="12" bestFit="1" customWidth="1"/>
    <col min="10" max="10" width="6.44140625" style="3" bestFit="1" customWidth="1"/>
    <col min="11" max="11" width="5.44140625" style="3" bestFit="1" customWidth="1"/>
    <col min="12" max="12" width="4.44140625" style="3" bestFit="1" customWidth="1"/>
    <col min="13" max="13" width="6.44140625" style="3" bestFit="1" customWidth="1"/>
    <col min="14" max="14" width="5.44140625" style="12" bestFit="1" customWidth="1"/>
    <col min="15" max="16384" width="9.109375" style="12"/>
  </cols>
  <sheetData>
    <row r="1" spans="1:14" ht="25.5" customHeight="1" x14ac:dyDescent="0.3">
      <c r="A1" s="21" t="s">
        <v>120</v>
      </c>
      <c r="B1" s="22" t="s">
        <v>13</v>
      </c>
      <c r="C1" s="22" t="s">
        <v>14</v>
      </c>
      <c r="D1" s="27" t="s">
        <v>15</v>
      </c>
      <c r="E1" s="22" t="s">
        <v>27</v>
      </c>
      <c r="F1" s="22" t="s">
        <v>16</v>
      </c>
      <c r="G1" s="23" t="s">
        <v>17</v>
      </c>
      <c r="H1" s="22" t="s">
        <v>26</v>
      </c>
      <c r="I1" s="22" t="s">
        <v>126</v>
      </c>
      <c r="J1" s="8" t="s">
        <v>146</v>
      </c>
      <c r="K1" s="8" t="s">
        <v>145</v>
      </c>
      <c r="L1" s="8" t="s">
        <v>18</v>
      </c>
      <c r="M1" s="8" t="s">
        <v>147</v>
      </c>
      <c r="N1" s="22" t="s">
        <v>145</v>
      </c>
    </row>
    <row r="2" spans="1:14" ht="15.6" thickBot="1" x14ac:dyDescent="0.35">
      <c r="A2" s="13"/>
      <c r="B2" s="14" t="s">
        <v>127</v>
      </c>
      <c r="C2" s="14" t="s">
        <v>127</v>
      </c>
      <c r="D2" s="28" t="s">
        <v>127</v>
      </c>
      <c r="E2" s="14" t="s">
        <v>127</v>
      </c>
      <c r="F2" s="14"/>
      <c r="G2" s="24" t="s">
        <v>142</v>
      </c>
      <c r="H2" s="14" t="s">
        <v>133</v>
      </c>
      <c r="I2" s="14" t="s">
        <v>143</v>
      </c>
      <c r="J2" s="1" t="s">
        <v>124</v>
      </c>
      <c r="K2" s="34" t="s">
        <v>144</v>
      </c>
      <c r="L2" s="1"/>
      <c r="M2" s="1" t="s">
        <v>124</v>
      </c>
      <c r="N2" s="26" t="s">
        <v>144</v>
      </c>
    </row>
    <row r="3" spans="1:14" ht="12.75" x14ac:dyDescent="0.25">
      <c r="A3" s="15" t="s">
        <v>61</v>
      </c>
      <c r="B3" s="16"/>
      <c r="C3" s="16"/>
      <c r="D3" s="6"/>
      <c r="E3" s="16"/>
      <c r="F3" s="16"/>
      <c r="H3" s="16"/>
      <c r="I3" s="16"/>
      <c r="J3" s="6"/>
      <c r="K3" s="6"/>
      <c r="L3" s="6"/>
      <c r="M3" s="6"/>
      <c r="N3" s="3"/>
    </row>
    <row r="4" spans="1:14" ht="12.75" x14ac:dyDescent="0.25">
      <c r="A4" s="15" t="s">
        <v>20</v>
      </c>
      <c r="B4" s="16">
        <v>1.65</v>
      </c>
      <c r="C4" s="16">
        <v>7.9299242166951975</v>
      </c>
      <c r="D4" s="6">
        <v>26.76513960812845</v>
      </c>
      <c r="E4" s="16">
        <f>B4+(C4*0.235)+(D4*0.005)</f>
        <v>3.647357888964013</v>
      </c>
      <c r="F4" s="16">
        <f t="shared" ref="F4:F9" si="0">C4/B4</f>
        <v>4.8060146767849687</v>
      </c>
      <c r="G4" s="25">
        <v>1.1689607791071934E-6</v>
      </c>
      <c r="H4" s="16">
        <v>50.298310454065465</v>
      </c>
      <c r="I4" s="16">
        <v>3.2742933333333339</v>
      </c>
      <c r="J4" s="6">
        <v>60.559749790119419</v>
      </c>
      <c r="K4" s="6">
        <f t="shared" ref="K4:K9" si="1">J4*8/100</f>
        <v>4.8447799832095537</v>
      </c>
      <c r="L4" s="6">
        <v>0.76800000000000002</v>
      </c>
      <c r="M4" s="6">
        <v>78.853840872551331</v>
      </c>
      <c r="N4" s="6">
        <f>M4*8/100</f>
        <v>6.3083072698041063</v>
      </c>
    </row>
    <row r="5" spans="1:14" s="38" customFormat="1" ht="12.75" x14ac:dyDescent="0.25">
      <c r="A5" s="35" t="s">
        <v>21</v>
      </c>
      <c r="B5" s="36">
        <v>23.5</v>
      </c>
      <c r="C5" s="36">
        <v>3.9080041237247363</v>
      </c>
      <c r="D5" s="36">
        <v>27.344759402430256</v>
      </c>
      <c r="E5" s="36">
        <f t="shared" ref="E5:E31" si="2">B5+(C5*0.235)+(D5*0.005)</f>
        <v>24.555104766087464</v>
      </c>
      <c r="F5" s="36">
        <f t="shared" si="0"/>
        <v>0.16629804781807389</v>
      </c>
      <c r="G5" s="37">
        <v>1.065447783141398E-5</v>
      </c>
      <c r="H5" s="36">
        <v>51.435897435897438</v>
      </c>
      <c r="I5" s="36">
        <v>3.5067851851851848</v>
      </c>
      <c r="J5" s="36">
        <v>80.416051477523965</v>
      </c>
      <c r="K5" s="36">
        <f t="shared" si="1"/>
        <v>6.4332841182019171</v>
      </c>
      <c r="L5" s="36">
        <v>0.79</v>
      </c>
      <c r="M5" s="36">
        <v>101.79247022471388</v>
      </c>
      <c r="N5" s="36">
        <f t="shared" ref="N5:N31" si="3">M5*8/100</f>
        <v>8.1433976179771097</v>
      </c>
    </row>
    <row r="6" spans="1:14" s="38" customFormat="1" ht="12.75" x14ac:dyDescent="0.25">
      <c r="A6" s="35" t="s">
        <v>22</v>
      </c>
      <c r="B6" s="36">
        <v>29.8</v>
      </c>
      <c r="C6" s="36">
        <v>18.384466374600436</v>
      </c>
      <c r="D6" s="36">
        <v>18.755045394845865</v>
      </c>
      <c r="E6" s="36">
        <f t="shared" si="2"/>
        <v>34.214124825005335</v>
      </c>
      <c r="F6" s="36">
        <f t="shared" si="0"/>
        <v>0.61692840183222941</v>
      </c>
      <c r="G6" s="37">
        <v>1.6767735400298655E-5</v>
      </c>
      <c r="H6" s="36">
        <v>46.255081749889527</v>
      </c>
      <c r="I6" s="36">
        <v>2.8905876444444449</v>
      </c>
      <c r="J6" s="36">
        <v>90.15794515880863</v>
      </c>
      <c r="K6" s="36">
        <f t="shared" si="1"/>
        <v>7.2126356127046902</v>
      </c>
      <c r="L6" s="36">
        <v>0.73299999999999998</v>
      </c>
      <c r="M6" s="36">
        <v>122.99856092606908</v>
      </c>
      <c r="N6" s="36">
        <f t="shared" si="3"/>
        <v>9.8398848740855254</v>
      </c>
    </row>
    <row r="7" spans="1:14" s="38" customFormat="1" ht="12.75" x14ac:dyDescent="0.25">
      <c r="A7" s="35" t="s">
        <v>23</v>
      </c>
      <c r="B7" s="36">
        <v>60.9</v>
      </c>
      <c r="C7" s="36">
        <v>3.4592902688173353</v>
      </c>
      <c r="D7" s="36">
        <v>24.1431333897443</v>
      </c>
      <c r="E7" s="36">
        <f t="shared" si="2"/>
        <v>61.833648880120791</v>
      </c>
      <c r="F7" s="36">
        <f t="shared" si="0"/>
        <v>5.6802795875489906E-2</v>
      </c>
      <c r="G7" s="37">
        <v>3.3260525271604943E-5</v>
      </c>
      <c r="H7" s="36">
        <v>47.962732919254655</v>
      </c>
      <c r="I7" s="36">
        <v>2.8993536</v>
      </c>
      <c r="J7" s="36">
        <v>99.022591122981225</v>
      </c>
      <c r="K7" s="36">
        <f t="shared" si="1"/>
        <v>7.9218072898384984</v>
      </c>
      <c r="L7" s="36">
        <v>0.76900000000000002</v>
      </c>
      <c r="M7" s="36">
        <v>128.76799885953346</v>
      </c>
      <c r="N7" s="36">
        <f t="shared" si="3"/>
        <v>10.301439908762678</v>
      </c>
    </row>
    <row r="8" spans="1:14" s="38" customFormat="1" ht="12.75" x14ac:dyDescent="0.25">
      <c r="A8" s="35" t="s">
        <v>24</v>
      </c>
      <c r="B8" s="36">
        <v>2.6</v>
      </c>
      <c r="C8" s="36">
        <v>5.3</v>
      </c>
      <c r="D8" s="36">
        <v>15.6</v>
      </c>
      <c r="E8" s="36">
        <f t="shared" si="2"/>
        <v>3.9234999999999998</v>
      </c>
      <c r="F8" s="36">
        <f t="shared" si="0"/>
        <v>2.0384615384615383</v>
      </c>
      <c r="G8" s="37">
        <v>4.6104910051096903E-11</v>
      </c>
      <c r="H8" s="36">
        <v>46.806461505323114</v>
      </c>
      <c r="I8" s="36">
        <v>2.7675385055999997</v>
      </c>
      <c r="J8" s="36">
        <v>48.187010155937216</v>
      </c>
      <c r="K8" s="36">
        <f t="shared" si="1"/>
        <v>3.8549608124749772</v>
      </c>
      <c r="L8" s="36">
        <v>0.745</v>
      </c>
      <c r="M8" s="36">
        <v>64.680550544882166</v>
      </c>
      <c r="N8" s="36">
        <f t="shared" si="3"/>
        <v>5.1744440435905732</v>
      </c>
    </row>
    <row r="9" spans="1:14" s="38" customFormat="1" ht="12.75" x14ac:dyDescent="0.25">
      <c r="A9" s="35" t="s">
        <v>25</v>
      </c>
      <c r="B9" s="36">
        <v>26.6</v>
      </c>
      <c r="C9" s="36">
        <v>7.9</v>
      </c>
      <c r="D9" s="36">
        <v>19.600000000000001</v>
      </c>
      <c r="E9" s="36">
        <f t="shared" si="2"/>
        <v>28.554500000000001</v>
      </c>
      <c r="F9" s="36">
        <f t="shared" si="0"/>
        <v>0.29699248120300753</v>
      </c>
      <c r="G9" s="37">
        <v>2.1545124989096083E-9</v>
      </c>
      <c r="H9" s="36">
        <v>71.781974563678745</v>
      </c>
      <c r="I9" s="36">
        <v>9.5874853536000018</v>
      </c>
      <c r="J9" s="36">
        <v>87.166030391209105</v>
      </c>
      <c r="K9" s="36">
        <f t="shared" si="1"/>
        <v>6.9732824312967283</v>
      </c>
      <c r="L9" s="36">
        <v>0.86599999999999999</v>
      </c>
      <c r="M9" s="36">
        <v>100.65361477044931</v>
      </c>
      <c r="N9" s="36">
        <f t="shared" si="3"/>
        <v>8.0522891816359454</v>
      </c>
    </row>
    <row r="10" spans="1:14" s="3" customFormat="1" ht="12.75" x14ac:dyDescent="0.25">
      <c r="A10" s="18"/>
      <c r="B10" s="6"/>
      <c r="C10" s="6"/>
      <c r="D10" s="6"/>
      <c r="E10" s="6"/>
      <c r="F10" s="6"/>
      <c r="G10" s="2"/>
      <c r="H10" s="6"/>
      <c r="I10" s="6"/>
      <c r="J10" s="6"/>
      <c r="K10" s="6"/>
      <c r="L10" s="6"/>
      <c r="M10" s="6"/>
      <c r="N10" s="6"/>
    </row>
    <row r="11" spans="1:14" s="3" customFormat="1" ht="12.75" x14ac:dyDescent="0.25">
      <c r="A11" s="18" t="s">
        <v>62</v>
      </c>
      <c r="B11" s="6"/>
      <c r="C11" s="6"/>
      <c r="D11" s="6"/>
      <c r="E11" s="6"/>
      <c r="F11" s="6"/>
      <c r="G11" s="2"/>
      <c r="H11" s="6"/>
      <c r="I11" s="6"/>
      <c r="J11" s="6"/>
      <c r="K11" s="6"/>
      <c r="L11" s="6"/>
      <c r="M11" s="6"/>
      <c r="N11" s="6"/>
    </row>
    <row r="12" spans="1:14" s="38" customFormat="1" ht="12.75" x14ac:dyDescent="0.25">
      <c r="A12" s="35" t="s">
        <v>20</v>
      </c>
      <c r="B12" s="36">
        <v>9.8000000000000007</v>
      </c>
      <c r="C12" s="36">
        <v>23.317609150448401</v>
      </c>
      <c r="D12" s="36">
        <v>34.345842647726435</v>
      </c>
      <c r="E12" s="36">
        <f t="shared" si="2"/>
        <v>15.451367363594008</v>
      </c>
      <c r="F12" s="36">
        <f>C12/B12</f>
        <v>2.3793478724947348</v>
      </c>
      <c r="G12" s="37">
        <v>5.9604388322720602E-6</v>
      </c>
      <c r="H12" s="36">
        <v>43.020760489510486</v>
      </c>
      <c r="I12" s="36">
        <v>2.4615166222222218</v>
      </c>
      <c r="J12" s="36">
        <v>71.691076405120896</v>
      </c>
      <c r="K12" s="36">
        <f>J12*8/100</f>
        <v>5.7352861124096712</v>
      </c>
      <c r="L12" s="36">
        <v>0.67100000000000004</v>
      </c>
      <c r="M12" s="36">
        <v>106.84214069317569</v>
      </c>
      <c r="N12" s="36">
        <f t="shared" si="3"/>
        <v>8.5473712554540562</v>
      </c>
    </row>
    <row r="13" spans="1:14" s="38" customFormat="1" ht="12.75" x14ac:dyDescent="0.25">
      <c r="A13" s="35" t="s">
        <v>21</v>
      </c>
      <c r="B13" s="36">
        <v>8.5</v>
      </c>
      <c r="C13" s="36">
        <v>13.10506688279313</v>
      </c>
      <c r="D13" s="36">
        <v>0.67760210071481919</v>
      </c>
      <c r="E13" s="36">
        <f t="shared" si="2"/>
        <v>11.583078727959959</v>
      </c>
      <c r="F13" s="36">
        <f>C13/B13</f>
        <v>1.5417725744462505</v>
      </c>
      <c r="G13" s="37">
        <v>4.886693241312454E-6</v>
      </c>
      <c r="H13" s="36">
        <v>40.404797601199412</v>
      </c>
      <c r="I13" s="36">
        <v>1.7567407407407407</v>
      </c>
      <c r="J13" s="36">
        <v>77.20161688671395</v>
      </c>
      <c r="K13" s="36">
        <f>J13*8/100</f>
        <v>6.1761293509371162</v>
      </c>
      <c r="L13" s="36">
        <v>0.76600000000000001</v>
      </c>
      <c r="M13" s="36">
        <v>100.7854006353968</v>
      </c>
      <c r="N13" s="36">
        <f t="shared" si="3"/>
        <v>8.0628320508317444</v>
      </c>
    </row>
    <row r="14" spans="1:14" ht="12.75" x14ac:dyDescent="0.25">
      <c r="A14" s="15" t="s">
        <v>22</v>
      </c>
      <c r="B14" s="16">
        <v>151</v>
      </c>
      <c r="C14" s="16">
        <v>8.8460753389605991</v>
      </c>
      <c r="D14" s="6">
        <v>1.2349629113438834</v>
      </c>
      <c r="E14" s="16">
        <f t="shared" si="2"/>
        <v>153.08500251921245</v>
      </c>
      <c r="F14" s="16">
        <f>C14/B14</f>
        <v>5.8583280390467542E-2</v>
      </c>
      <c r="G14" s="25">
        <v>4.8029285712813716E-5</v>
      </c>
      <c r="H14" s="16">
        <v>40.885088919288634</v>
      </c>
      <c r="I14" s="16">
        <v>1.7498285037037038</v>
      </c>
      <c r="J14" s="6">
        <v>57.933673999007013</v>
      </c>
      <c r="K14" s="6">
        <f>J14*8/100</f>
        <v>4.6346939199205615</v>
      </c>
      <c r="L14" s="6">
        <v>0.752</v>
      </c>
      <c r="M14" s="6">
        <v>77.039460105062517</v>
      </c>
      <c r="N14" s="6">
        <f t="shared" si="3"/>
        <v>6.1631568084050015</v>
      </c>
    </row>
    <row r="15" spans="1:14" ht="12.75" x14ac:dyDescent="0.25">
      <c r="A15" s="15" t="s">
        <v>23</v>
      </c>
      <c r="B15" s="16">
        <v>55.3</v>
      </c>
      <c r="C15" s="16">
        <v>12.039817404186994</v>
      </c>
      <c r="D15" s="6">
        <v>29.910926342543714</v>
      </c>
      <c r="E15" s="16">
        <f t="shared" si="2"/>
        <v>58.278911721696659</v>
      </c>
      <c r="F15" s="16">
        <f>C15/B15</f>
        <v>0.21771821707390587</v>
      </c>
      <c r="G15" s="25">
        <v>1.7053561041912978E-5</v>
      </c>
      <c r="H15" s="16">
        <v>43.773788296320312</v>
      </c>
      <c r="I15" s="16">
        <v>2.2037590857142852</v>
      </c>
      <c r="J15" s="6">
        <v>54.083991642862436</v>
      </c>
      <c r="K15" s="6">
        <f>J15*8/100</f>
        <v>4.3267193314289951</v>
      </c>
      <c r="L15" s="6">
        <v>0.745</v>
      </c>
      <c r="M15" s="6">
        <v>72.595961936728102</v>
      </c>
      <c r="N15" s="6">
        <f t="shared" si="3"/>
        <v>5.8076769549382483</v>
      </c>
    </row>
    <row r="16" spans="1:14" ht="12.75" x14ac:dyDescent="0.25">
      <c r="A16" s="15" t="s">
        <v>24</v>
      </c>
      <c r="B16" s="16">
        <v>11.8</v>
      </c>
      <c r="C16" s="16">
        <v>23.335843474717013</v>
      </c>
      <c r="D16" s="6">
        <v>6.2629025886427607</v>
      </c>
      <c r="E16" s="16">
        <f t="shared" si="2"/>
        <v>17.315237729501714</v>
      </c>
      <c r="F16" s="16">
        <f>C16/B16</f>
        <v>1.9776138537895773</v>
      </c>
      <c r="G16" s="25">
        <v>5.2941207071838541E-6</v>
      </c>
      <c r="H16" s="16">
        <v>45.239182692307701</v>
      </c>
      <c r="I16" s="16">
        <v>2.3732086518518525</v>
      </c>
      <c r="J16" s="6">
        <v>56.3267857997728</v>
      </c>
      <c r="K16" s="6">
        <f>J16*8/100</f>
        <v>4.5061428639818244</v>
      </c>
      <c r="L16" s="6">
        <v>0.75600000000000001</v>
      </c>
      <c r="M16" s="6">
        <v>74.5063304229799</v>
      </c>
      <c r="N16" s="6">
        <f t="shared" si="3"/>
        <v>5.9605064338383924</v>
      </c>
    </row>
    <row r="17" spans="1:14" ht="12.75" x14ac:dyDescent="0.25">
      <c r="A17" s="15"/>
      <c r="B17" s="16"/>
      <c r="C17" s="16"/>
      <c r="D17" s="6"/>
      <c r="E17" s="16"/>
      <c r="F17" s="16"/>
      <c r="H17" s="16"/>
      <c r="I17" s="16"/>
      <c r="J17" s="6"/>
      <c r="K17" s="6"/>
      <c r="L17" s="6"/>
      <c r="M17" s="6"/>
      <c r="N17" s="6"/>
    </row>
    <row r="18" spans="1:14" ht="12.75" x14ac:dyDescent="0.25">
      <c r="A18" s="15" t="s">
        <v>63</v>
      </c>
      <c r="B18" s="16"/>
      <c r="C18" s="16"/>
      <c r="D18" s="6"/>
      <c r="E18" s="16"/>
      <c r="F18" s="16"/>
      <c r="H18" s="16"/>
      <c r="I18" s="16"/>
      <c r="J18" s="6"/>
      <c r="K18" s="6"/>
      <c r="L18" s="6"/>
      <c r="M18" s="6"/>
      <c r="N18" s="6"/>
    </row>
    <row r="19" spans="1:14" ht="12.75" x14ac:dyDescent="0.25">
      <c r="A19" s="29" t="s">
        <v>20</v>
      </c>
      <c r="B19" s="16">
        <v>8.1</v>
      </c>
      <c r="C19" s="16">
        <v>24.188002805185199</v>
      </c>
      <c r="D19" s="6">
        <v>65.618665085962334</v>
      </c>
      <c r="E19" s="16">
        <f t="shared" si="2"/>
        <v>14.112273984648333</v>
      </c>
      <c r="F19" s="16">
        <f>C19/B19</f>
        <v>2.9861731858253333</v>
      </c>
      <c r="G19" s="25">
        <v>5.1665184072038291E-6</v>
      </c>
      <c r="H19" s="16">
        <v>68.197877798507463</v>
      </c>
      <c r="I19" s="16">
        <v>8.1200304761904754</v>
      </c>
      <c r="J19" s="6">
        <v>68.626792911506641</v>
      </c>
      <c r="K19" s="6">
        <f>J19*8/100</f>
        <v>5.4901434329205312</v>
      </c>
      <c r="L19" s="6">
        <v>0.8</v>
      </c>
      <c r="M19" s="6">
        <v>85.783491139383301</v>
      </c>
      <c r="N19" s="6">
        <f t="shared" si="3"/>
        <v>6.8626792911506644</v>
      </c>
    </row>
    <row r="20" spans="1:14" ht="12.75" x14ac:dyDescent="0.25">
      <c r="A20" s="15" t="s">
        <v>21</v>
      </c>
      <c r="B20" s="16">
        <v>16.7</v>
      </c>
      <c r="C20" s="16">
        <v>130.51500982551448</v>
      </c>
      <c r="D20" s="6">
        <v>59.186086470714315</v>
      </c>
      <c r="E20" s="16">
        <f t="shared" si="2"/>
        <v>47.666957741349478</v>
      </c>
      <c r="F20" s="16">
        <f>C20/B20</f>
        <v>7.8152700494320051</v>
      </c>
      <c r="G20" s="25">
        <v>1.6805989530808715E-5</v>
      </c>
      <c r="H20" s="16">
        <v>61.589912280701753</v>
      </c>
      <c r="I20" s="16">
        <v>6.1562320000000001</v>
      </c>
      <c r="J20" s="6">
        <v>65.095303203196281</v>
      </c>
      <c r="K20" s="6">
        <f>J20*8/100</f>
        <v>5.207624256255702</v>
      </c>
      <c r="L20" s="6">
        <v>0.83299999999999996</v>
      </c>
      <c r="M20" s="6">
        <v>78.14562209267261</v>
      </c>
      <c r="N20" s="6">
        <f t="shared" si="3"/>
        <v>6.2516497674138085</v>
      </c>
    </row>
    <row r="21" spans="1:14" s="3" customFormat="1" ht="12.75" x14ac:dyDescent="0.25">
      <c r="A21" s="29" t="s">
        <v>22</v>
      </c>
      <c r="B21" s="6">
        <v>68.5</v>
      </c>
      <c r="C21" s="6">
        <v>17.824296884132895</v>
      </c>
      <c r="D21" s="6">
        <v>69.095147662298999</v>
      </c>
      <c r="E21" s="6">
        <f t="shared" si="2"/>
        <v>73.034185506082721</v>
      </c>
      <c r="F21" s="6">
        <f>C21/B21</f>
        <v>0.26020871363697656</v>
      </c>
      <c r="G21" s="2">
        <v>4.3840461679467484E-5</v>
      </c>
      <c r="H21" s="6">
        <v>56.182361875830644</v>
      </c>
      <c r="I21" s="6">
        <v>4.5592444444444444</v>
      </c>
      <c r="J21" s="6">
        <v>110.6312437262343</v>
      </c>
      <c r="K21" s="6">
        <f>J21*8/100</f>
        <v>8.8504994980987437</v>
      </c>
      <c r="L21" s="6">
        <v>0.77200000000000002</v>
      </c>
      <c r="M21" s="6">
        <v>143.30471985263512</v>
      </c>
      <c r="N21" s="6">
        <f t="shared" si="3"/>
        <v>11.464377588210809</v>
      </c>
    </row>
    <row r="22" spans="1:14" ht="12.75" x14ac:dyDescent="0.25">
      <c r="A22" s="18" t="s">
        <v>23</v>
      </c>
      <c r="B22" s="16">
        <v>5</v>
      </c>
      <c r="C22" s="16">
        <v>16.635115276571657</v>
      </c>
      <c r="D22" s="6">
        <v>45.564475322991548</v>
      </c>
      <c r="E22" s="16">
        <f t="shared" si="2"/>
        <v>9.1370744666092971</v>
      </c>
      <c r="F22" s="16">
        <f>C22/B22</f>
        <v>3.3270230553143314</v>
      </c>
      <c r="G22" s="25">
        <v>2.9516019922701818E-6</v>
      </c>
      <c r="H22" s="16">
        <v>91.656267725467956</v>
      </c>
      <c r="I22" s="16">
        <v>19.917463703703707</v>
      </c>
      <c r="J22" s="6">
        <v>60.647788242373956</v>
      </c>
      <c r="K22" s="6">
        <f>J22*8/100</f>
        <v>4.8518230593899165</v>
      </c>
      <c r="L22" s="6">
        <v>0.871</v>
      </c>
      <c r="M22" s="6">
        <v>69.630066868397194</v>
      </c>
      <c r="N22" s="6">
        <f t="shared" si="3"/>
        <v>5.5704053494717751</v>
      </c>
    </row>
    <row r="23" spans="1:14" s="3" customFormat="1" ht="12.75" x14ac:dyDescent="0.25">
      <c r="A23" s="29" t="s">
        <v>24</v>
      </c>
      <c r="B23" s="6">
        <v>6.9</v>
      </c>
      <c r="C23" s="6">
        <v>19.937352362188658</v>
      </c>
      <c r="D23" s="6">
        <v>63.632324467790866</v>
      </c>
      <c r="E23" s="6">
        <f t="shared" si="2"/>
        <v>11.903439427453288</v>
      </c>
      <c r="F23" s="6">
        <f>C23/B23</f>
        <v>2.8894713568389356</v>
      </c>
      <c r="G23" s="2">
        <v>4.4470720325372708E-6</v>
      </c>
      <c r="H23" s="6">
        <v>73.862307692307709</v>
      </c>
      <c r="I23" s="6">
        <v>10.333282133333334</v>
      </c>
      <c r="J23" s="6">
        <v>70.326578222887207</v>
      </c>
      <c r="K23" s="6">
        <f>J23*8/100</f>
        <v>5.6261262578309763</v>
      </c>
      <c r="L23" s="6">
        <v>0.85299999999999998</v>
      </c>
      <c r="M23" s="6">
        <v>82.446164387909974</v>
      </c>
      <c r="N23" s="6">
        <f t="shared" si="3"/>
        <v>6.5956931510327976</v>
      </c>
    </row>
    <row r="24" spans="1:14" ht="12.75" x14ac:dyDescent="0.25">
      <c r="A24" s="15"/>
      <c r="B24" s="16"/>
      <c r="C24" s="16"/>
      <c r="D24" s="6"/>
      <c r="E24" s="16"/>
      <c r="F24" s="16"/>
      <c r="H24" s="16"/>
      <c r="I24" s="16"/>
      <c r="J24" s="6"/>
      <c r="K24" s="6"/>
      <c r="L24" s="6"/>
      <c r="M24" s="6"/>
      <c r="N24" s="6"/>
    </row>
    <row r="25" spans="1:14" ht="12.75" x14ac:dyDescent="0.25">
      <c r="A25" s="18" t="s">
        <v>82</v>
      </c>
      <c r="B25" s="16"/>
      <c r="C25" s="16"/>
      <c r="D25" s="6"/>
      <c r="E25" s="16"/>
      <c r="F25" s="16"/>
      <c r="H25" s="16"/>
      <c r="I25" s="16"/>
      <c r="J25" s="6"/>
      <c r="K25" s="6"/>
      <c r="L25" s="6"/>
      <c r="M25" s="6"/>
      <c r="N25" s="6"/>
    </row>
    <row r="26" spans="1:14" ht="13.95" x14ac:dyDescent="0.3">
      <c r="A26" s="15" t="s">
        <v>20</v>
      </c>
      <c r="B26" s="16">
        <v>3.4570693413996954</v>
      </c>
      <c r="C26" s="16">
        <v>8.1232153952124637</v>
      </c>
      <c r="D26" s="6">
        <v>0</v>
      </c>
      <c r="E26" s="16">
        <f t="shared" si="2"/>
        <v>5.3660249592746245</v>
      </c>
      <c r="F26" s="16">
        <f t="shared" ref="F26:F31" si="4">C26/B26</f>
        <v>2.3497403705311686</v>
      </c>
      <c r="G26" s="25">
        <v>1.108691784701689E-6</v>
      </c>
      <c r="H26" s="16">
        <v>34.831772334293944</v>
      </c>
      <c r="I26" s="16">
        <v>1.105881422222222</v>
      </c>
      <c r="J26" s="6">
        <v>38.055243761526121</v>
      </c>
      <c r="K26" s="6">
        <f t="shared" ref="K26:K31" si="5">J26*8/100</f>
        <v>3.0444195009220896</v>
      </c>
      <c r="L26" s="6">
        <v>0.73799999999999999</v>
      </c>
      <c r="M26" s="6">
        <v>51.565370950577403</v>
      </c>
      <c r="N26" s="6">
        <f t="shared" si="3"/>
        <v>4.1252296760461924</v>
      </c>
    </row>
    <row r="27" spans="1:14" ht="13.95" x14ac:dyDescent="0.3">
      <c r="A27" s="15" t="s">
        <v>21</v>
      </c>
      <c r="B27" s="16">
        <v>8.8000000000000007</v>
      </c>
      <c r="C27" s="16">
        <v>12.50937318668481</v>
      </c>
      <c r="D27" s="6">
        <v>0</v>
      </c>
      <c r="E27" s="16">
        <f t="shared" si="2"/>
        <v>11.73970269887093</v>
      </c>
      <c r="F27" s="16">
        <f t="shared" si="4"/>
        <v>1.421519680305092</v>
      </c>
      <c r="G27" s="25">
        <v>4.79079254733825E-6</v>
      </c>
      <c r="H27" s="16">
        <v>57.51748251748252</v>
      </c>
      <c r="I27" s="16">
        <v>5.2640000000000002</v>
      </c>
      <c r="J27" s="6">
        <v>75.255042527673467</v>
      </c>
      <c r="K27" s="6">
        <f t="shared" si="5"/>
        <v>6.0204034022138773</v>
      </c>
      <c r="L27" s="6">
        <v>0.76</v>
      </c>
      <c r="M27" s="6">
        <v>99.019792799570354</v>
      </c>
      <c r="N27" s="6">
        <f t="shared" si="3"/>
        <v>7.921583423965628</v>
      </c>
    </row>
    <row r="28" spans="1:14" ht="13.95" x14ac:dyDescent="0.3">
      <c r="A28" s="29" t="s">
        <v>22</v>
      </c>
      <c r="B28" s="16">
        <v>0.25823444386724009</v>
      </c>
      <c r="C28" s="16">
        <v>0.72025458821965149</v>
      </c>
      <c r="D28" s="6">
        <v>0</v>
      </c>
      <c r="E28" s="16">
        <f t="shared" si="2"/>
        <v>0.42749427209885815</v>
      </c>
      <c r="F28" s="16">
        <f t="shared" si="4"/>
        <v>2.7891499578187129</v>
      </c>
      <c r="G28" s="25">
        <v>-9.9159437855775017E-9</v>
      </c>
      <c r="H28" s="16">
        <v>58.4790089470062</v>
      </c>
      <c r="I28" s="16">
        <v>5.9013238518518527</v>
      </c>
      <c r="J28" s="6">
        <v>-4.3101349677155145</v>
      </c>
      <c r="K28" s="6">
        <f t="shared" si="5"/>
        <v>-0.34481079741724119</v>
      </c>
      <c r="L28" s="6">
        <v>0.76100000000000001</v>
      </c>
      <c r="M28" s="6">
        <v>-5.6637778813607289</v>
      </c>
      <c r="N28" s="6">
        <f t="shared" si="3"/>
        <v>-0.45310223050885834</v>
      </c>
    </row>
    <row r="29" spans="1:14" ht="13.95" x14ac:dyDescent="0.3">
      <c r="A29" s="29" t="s">
        <v>23</v>
      </c>
      <c r="B29" s="16">
        <v>0.44333557155029585</v>
      </c>
      <c r="C29" s="16">
        <v>3.1713594130985867</v>
      </c>
      <c r="D29" s="6">
        <v>0</v>
      </c>
      <c r="E29" s="16">
        <f t="shared" si="2"/>
        <v>1.1886050336284637</v>
      </c>
      <c r="F29" s="16">
        <f t="shared" si="4"/>
        <v>7.1534061704290748</v>
      </c>
      <c r="G29" s="25">
        <v>-1.1424125693593343E-8</v>
      </c>
      <c r="H29" s="16">
        <v>40.248691099476446</v>
      </c>
      <c r="I29" s="16">
        <v>1.8677777777777778</v>
      </c>
      <c r="J29" s="6">
        <v>-1.811622239768591</v>
      </c>
      <c r="K29" s="6">
        <f t="shared" si="5"/>
        <v>-0.14492977918148728</v>
      </c>
      <c r="L29" s="6">
        <v>0.71899999999999997</v>
      </c>
      <c r="M29" s="6">
        <v>-2.5196415017643825</v>
      </c>
      <c r="N29" s="6">
        <f t="shared" si="3"/>
        <v>-0.20157132014115059</v>
      </c>
    </row>
    <row r="30" spans="1:14" ht="13.95" x14ac:dyDescent="0.3">
      <c r="A30" s="15" t="s">
        <v>24</v>
      </c>
      <c r="B30" s="16">
        <v>5.5</v>
      </c>
      <c r="C30" s="16">
        <v>17.399999999999999</v>
      </c>
      <c r="D30" s="6">
        <v>3.6</v>
      </c>
      <c r="E30" s="16">
        <f t="shared" si="2"/>
        <v>9.6069999999999993</v>
      </c>
      <c r="F30" s="16">
        <f t="shared" si="4"/>
        <v>3.1636363636363636</v>
      </c>
      <c r="G30" s="25">
        <v>3.4602215318618173E-6</v>
      </c>
      <c r="H30" s="16">
        <v>52.760412494993993</v>
      </c>
      <c r="I30" s="16">
        <v>4.200154044444445</v>
      </c>
      <c r="J30" s="6">
        <v>66.513040927750538</v>
      </c>
      <c r="K30" s="6">
        <f t="shared" si="5"/>
        <v>5.3210432742200426</v>
      </c>
      <c r="L30" s="6">
        <v>0.754</v>
      </c>
      <c r="M30" s="6">
        <v>88.213582132295144</v>
      </c>
      <c r="N30" s="6">
        <f t="shared" si="3"/>
        <v>7.0570865705836114</v>
      </c>
    </row>
    <row r="31" spans="1:14" ht="13.95" x14ac:dyDescent="0.3">
      <c r="A31" s="15" t="s">
        <v>25</v>
      </c>
      <c r="B31" s="16">
        <v>7.4</v>
      </c>
      <c r="C31" s="16">
        <v>26</v>
      </c>
      <c r="D31" s="6">
        <v>6.4</v>
      </c>
      <c r="E31" s="16">
        <f t="shared" si="2"/>
        <v>13.542</v>
      </c>
      <c r="F31" s="16">
        <f t="shared" si="4"/>
        <v>3.5135135135135132</v>
      </c>
      <c r="G31" s="25">
        <v>6.0988887402667294E-6</v>
      </c>
      <c r="H31" s="16">
        <v>64.215240798364732</v>
      </c>
      <c r="I31" s="16">
        <v>7.0146559999999996</v>
      </c>
      <c r="J31" s="6">
        <v>82.719437671242034</v>
      </c>
      <c r="K31" s="6">
        <f t="shared" si="5"/>
        <v>6.6175550136993628</v>
      </c>
      <c r="L31" s="6">
        <v>0.78700000000000003</v>
      </c>
      <c r="M31" s="6">
        <v>105.10729056066332</v>
      </c>
      <c r="N31" s="6">
        <f t="shared" si="3"/>
        <v>8.408583244853066</v>
      </c>
    </row>
    <row r="32" spans="1:14" x14ac:dyDescent="0.3">
      <c r="A32" s="15"/>
      <c r="B32" s="16"/>
      <c r="C32" s="16"/>
      <c r="D32" s="6"/>
      <c r="E32" s="16"/>
      <c r="F32" s="16"/>
      <c r="H32" s="16"/>
      <c r="I32" s="16"/>
      <c r="J32" s="6"/>
      <c r="K32" s="6"/>
      <c r="L32" s="6"/>
      <c r="M32" s="6"/>
      <c r="N32" s="6"/>
    </row>
    <row r="33" spans="1:14" x14ac:dyDescent="0.3">
      <c r="A33" s="15" t="s">
        <v>83</v>
      </c>
      <c r="B33" s="16"/>
      <c r="C33" s="16"/>
      <c r="D33" s="6"/>
      <c r="E33" s="16"/>
      <c r="F33" s="16"/>
      <c r="H33" s="16"/>
      <c r="I33" s="16"/>
      <c r="J33" s="6"/>
      <c r="K33" s="6"/>
      <c r="L33" s="6"/>
      <c r="M33" s="6"/>
      <c r="N33" s="6"/>
    </row>
    <row r="34" spans="1:14" s="3" customFormat="1" x14ac:dyDescent="0.3">
      <c r="A34" s="29" t="s">
        <v>20</v>
      </c>
      <c r="B34" s="6">
        <v>13.6</v>
      </c>
      <c r="C34" s="6">
        <v>9.8309370782221936</v>
      </c>
      <c r="D34" s="6">
        <v>21.924901941281863</v>
      </c>
      <c r="E34" s="6">
        <f>B34+(C34*0.235)+(D34*0.005)</f>
        <v>16.019894723088626</v>
      </c>
      <c r="F34" s="6">
        <f>C34/B34</f>
        <v>0.72286302045751427</v>
      </c>
      <c r="G34" s="2">
        <v>1.6560546435216514E-5</v>
      </c>
      <c r="H34" s="6">
        <v>108.95813935434965</v>
      </c>
      <c r="I34" s="6">
        <v>33.935046400000004</v>
      </c>
      <c r="J34" s="6">
        <v>189.64381664284463</v>
      </c>
      <c r="K34" s="6">
        <f>J34*8/100</f>
        <v>15.17150533142757</v>
      </c>
      <c r="L34" s="6">
        <v>0.879</v>
      </c>
      <c r="M34" s="6">
        <v>215.74950698844668</v>
      </c>
      <c r="N34" s="6">
        <f>M34*8/100</f>
        <v>17.259960559075736</v>
      </c>
    </row>
    <row r="35" spans="1:14" s="3" customFormat="1" x14ac:dyDescent="0.3">
      <c r="A35" s="29" t="s">
        <v>21</v>
      </c>
      <c r="B35" s="6">
        <v>13</v>
      </c>
      <c r="C35" s="6">
        <v>5.9867412438776153</v>
      </c>
      <c r="D35" s="6">
        <v>19.745053312822545</v>
      </c>
      <c r="E35" s="6">
        <f>B35+(C35*0.235)+(D35*0.005)</f>
        <v>14.505609458875352</v>
      </c>
      <c r="F35" s="6">
        <f>C35/B35</f>
        <v>0.46051855722135504</v>
      </c>
      <c r="G35" s="2">
        <v>1.5941203220948271E-5</v>
      </c>
      <c r="H35" s="6">
        <v>57.120924960326455</v>
      </c>
      <c r="I35" s="6">
        <v>5.3751552</v>
      </c>
      <c r="J35" s="6">
        <v>201.26187540492421</v>
      </c>
      <c r="K35" s="6">
        <f>J35*8/100</f>
        <v>16.100950032393936</v>
      </c>
      <c r="L35" s="6">
        <v>0.79</v>
      </c>
      <c r="M35" s="6">
        <v>254.76186760116988</v>
      </c>
      <c r="N35" s="6">
        <f>M35*8/100</f>
        <v>20.380949408093592</v>
      </c>
    </row>
    <row r="36" spans="1:14" x14ac:dyDescent="0.3">
      <c r="A36" s="15" t="s">
        <v>22</v>
      </c>
      <c r="B36" s="16">
        <v>10.9</v>
      </c>
      <c r="C36" s="16">
        <v>82.938380350076798</v>
      </c>
      <c r="D36" s="6">
        <v>14.409899432590491</v>
      </c>
      <c r="E36" s="16">
        <f>B36+(C36*0.235)+(D36*0.005)</f>
        <v>30.462568879431</v>
      </c>
      <c r="F36" s="16">
        <f>C36/B36</f>
        <v>7.609025720190532</v>
      </c>
      <c r="G36" s="25">
        <v>1.9296163867654451E-5</v>
      </c>
      <c r="H36" s="16">
        <v>45.108754342367199</v>
      </c>
      <c r="I36" s="16">
        <v>2.4654319999999998</v>
      </c>
      <c r="J36" s="6">
        <v>116.37410933537181</v>
      </c>
      <c r="K36" s="6">
        <f>J36*8/100</f>
        <v>9.3099287468297458</v>
      </c>
      <c r="L36" s="6">
        <v>0.68899999999999995</v>
      </c>
      <c r="M36" s="6">
        <v>168.90291630678058</v>
      </c>
      <c r="N36" s="6">
        <f>M36*8/100</f>
        <v>13.512233304542447</v>
      </c>
    </row>
    <row r="37" spans="1:14" x14ac:dyDescent="0.3">
      <c r="A37" s="15" t="s">
        <v>23</v>
      </c>
      <c r="B37" s="16">
        <v>7.2</v>
      </c>
      <c r="C37" s="16">
        <v>6.2915116500834483</v>
      </c>
      <c r="D37" s="6">
        <v>14.456351586727923</v>
      </c>
      <c r="E37" s="16">
        <f>B37+(C37*0.235)+(D37*0.005)</f>
        <v>8.7507869957032494</v>
      </c>
      <c r="F37" s="16">
        <f>C37/B37</f>
        <v>0.87382106251158997</v>
      </c>
      <c r="G37" s="25">
        <v>6.2962384649619598E-6</v>
      </c>
      <c r="H37" s="16">
        <v>52.822082054423724</v>
      </c>
      <c r="I37" s="16">
        <v>4.0058263703703707</v>
      </c>
      <c r="J37" s="6">
        <v>130.1524939168965</v>
      </c>
      <c r="K37" s="6">
        <f>J37*8/100</f>
        <v>10.41219951335172</v>
      </c>
      <c r="L37" s="6">
        <v>0.77900000000000003</v>
      </c>
      <c r="M37" s="6">
        <v>167.07637216546405</v>
      </c>
      <c r="N37" s="6">
        <f>M37*8/100</f>
        <v>13.366109773237124</v>
      </c>
    </row>
    <row r="38" spans="1:14" x14ac:dyDescent="0.3">
      <c r="A38" s="15" t="s">
        <v>24</v>
      </c>
      <c r="B38" s="16">
        <v>9.9</v>
      </c>
      <c r="C38" s="16">
        <v>5.2019289562096418</v>
      </c>
      <c r="D38" s="6">
        <v>21.060596015072036</v>
      </c>
      <c r="E38" s="16">
        <f>B38+(C38*0.235)+(D38*0.005)</f>
        <v>11.227756284784626</v>
      </c>
      <c r="F38" s="16">
        <f>C38/B38</f>
        <v>0.52544736931410518</v>
      </c>
      <c r="G38" s="25">
        <v>8.1880677283143952E-6</v>
      </c>
      <c r="H38" s="16">
        <v>56.371467308977387</v>
      </c>
      <c r="I38" s="16">
        <v>4.6640800000000002</v>
      </c>
      <c r="J38" s="6">
        <v>131.90276911501959</v>
      </c>
      <c r="K38" s="6">
        <f>J38*8/100</f>
        <v>10.552221529201567</v>
      </c>
      <c r="L38" s="6">
        <v>0.77100000000000002</v>
      </c>
      <c r="M38" s="6">
        <v>171.08011558368301</v>
      </c>
      <c r="N38" s="6">
        <f>M38*8/100</f>
        <v>13.686409246694641</v>
      </c>
    </row>
    <row r="39" spans="1:14" x14ac:dyDescent="0.3">
      <c r="A39" s="15"/>
      <c r="B39" s="16"/>
      <c r="C39" s="16"/>
      <c r="D39" s="6"/>
      <c r="E39" s="16"/>
      <c r="F39" s="16"/>
      <c r="H39" s="16"/>
      <c r="I39" s="16"/>
      <c r="J39" s="6"/>
      <c r="K39" s="6"/>
      <c r="L39" s="6"/>
      <c r="M39" s="6"/>
      <c r="N39" s="6"/>
    </row>
    <row r="40" spans="1:14" x14ac:dyDescent="0.3">
      <c r="A40" s="18" t="s">
        <v>84</v>
      </c>
      <c r="B40" s="16"/>
      <c r="C40" s="16"/>
      <c r="D40" s="6"/>
      <c r="E40" s="16"/>
      <c r="F40" s="16"/>
      <c r="H40" s="16"/>
      <c r="I40" s="16"/>
      <c r="J40" s="6"/>
      <c r="K40" s="6"/>
      <c r="L40" s="6"/>
      <c r="M40" s="6"/>
      <c r="N40" s="6"/>
    </row>
    <row r="41" spans="1:14" x14ac:dyDescent="0.3">
      <c r="A41" s="15" t="s">
        <v>20</v>
      </c>
      <c r="B41" s="16">
        <v>8.15</v>
      </c>
      <c r="C41" s="16">
        <v>3.6309460660686153</v>
      </c>
      <c r="D41" s="6">
        <v>1.7700300111829437</v>
      </c>
      <c r="E41" s="16">
        <f>B41+(C41*0.235)+(D41*0.005)</f>
        <v>9.0121224755820393</v>
      </c>
      <c r="F41" s="16">
        <f>C41/B41</f>
        <v>0.44551485473234542</v>
      </c>
      <c r="G41" s="25">
        <v>7.599607932196773E-6</v>
      </c>
      <c r="H41" s="16">
        <v>58.352054995256815</v>
      </c>
      <c r="I41" s="16">
        <v>5.3802012444444456</v>
      </c>
      <c r="J41" s="6">
        <v>154.77088275924388</v>
      </c>
      <c r="K41" s="6">
        <f>J41*8/100</f>
        <v>12.381670620739509</v>
      </c>
      <c r="L41" s="6">
        <v>0.80300000000000005</v>
      </c>
      <c r="M41" s="6">
        <v>192.74082535397741</v>
      </c>
      <c r="N41" s="6">
        <f>M41*8/100</f>
        <v>15.419266028318193</v>
      </c>
    </row>
    <row r="42" spans="1:14" x14ac:dyDescent="0.3">
      <c r="A42" s="15" t="s">
        <v>21</v>
      </c>
      <c r="B42" s="16">
        <v>10.15</v>
      </c>
      <c r="C42" s="16">
        <v>5.1638767315346223</v>
      </c>
      <c r="D42" s="6">
        <v>6.350829660430394</v>
      </c>
      <c r="E42" s="16">
        <f>B42+(C42*0.235)+(D42*0.005)</f>
        <v>11.395265180212789</v>
      </c>
      <c r="F42" s="16">
        <f>C42/B42</f>
        <v>0.50875632823001204</v>
      </c>
      <c r="G42" s="25">
        <v>1.0168803747588282E-5</v>
      </c>
      <c r="H42" s="16">
        <v>67.71369061039357</v>
      </c>
      <c r="I42" s="16">
        <v>8.4716467911111106</v>
      </c>
      <c r="J42" s="6">
        <v>163.59833054010511</v>
      </c>
      <c r="K42" s="6">
        <f>J42*8/100</f>
        <v>13.087866443208409</v>
      </c>
      <c r="L42" s="6">
        <v>0.76900000000000002</v>
      </c>
      <c r="M42" s="6">
        <v>212.74165219779599</v>
      </c>
      <c r="N42" s="6">
        <f>M42*8/100</f>
        <v>17.019332175823678</v>
      </c>
    </row>
    <row r="43" spans="1:14" x14ac:dyDescent="0.3">
      <c r="A43" s="15" t="s">
        <v>22</v>
      </c>
      <c r="B43" s="16">
        <v>7.95</v>
      </c>
      <c r="C43" s="16">
        <v>3.6321105731507619</v>
      </c>
      <c r="D43" s="6">
        <v>4.1619330597950128</v>
      </c>
      <c r="E43" s="16">
        <f>B43+(C43*0.235)+(D43*0.005)</f>
        <v>8.8243556499894034</v>
      </c>
      <c r="F43" s="16">
        <f>C43/B43</f>
        <v>0.45686925448437254</v>
      </c>
      <c r="G43" s="25">
        <v>8.4197702365089612E-6</v>
      </c>
      <c r="H43" s="16">
        <v>68.650153612729852</v>
      </c>
      <c r="I43" s="16">
        <v>8.6229312000000018</v>
      </c>
      <c r="J43" s="6">
        <v>174.53855495134394</v>
      </c>
      <c r="K43" s="6">
        <f>J43*8/100</f>
        <v>13.963084396107515</v>
      </c>
      <c r="L43" s="6">
        <v>0.80800000000000005</v>
      </c>
      <c r="M43" s="6">
        <v>216.01306305859399</v>
      </c>
      <c r="N43" s="6">
        <f>M43*8/100</f>
        <v>17.28104504468752</v>
      </c>
    </row>
    <row r="44" spans="1:14" x14ac:dyDescent="0.3">
      <c r="A44" s="15" t="s">
        <v>23</v>
      </c>
      <c r="B44" s="16">
        <v>10.1</v>
      </c>
      <c r="C44" s="16">
        <v>11.088527603759154</v>
      </c>
      <c r="D44" s="6">
        <v>0</v>
      </c>
      <c r="E44" s="16">
        <f>B44+(C44*0.235)+(D44*0.005)</f>
        <v>12.705803986883401</v>
      </c>
      <c r="F44" s="16">
        <f>C44/B44</f>
        <v>1.0978740201741737</v>
      </c>
      <c r="G44" s="25">
        <v>8.8399595372921105E-6</v>
      </c>
      <c r="H44" s="16">
        <v>47.859076756464056</v>
      </c>
      <c r="I44" s="16">
        <v>2.9330311111111111</v>
      </c>
      <c r="J44" s="6">
        <v>127.07789013642423</v>
      </c>
      <c r="K44" s="6">
        <f>J44*8/100</f>
        <v>10.166231210913939</v>
      </c>
      <c r="L44" s="6">
        <v>0.72599999999999998</v>
      </c>
      <c r="M44" s="6">
        <v>175.0384161658736</v>
      </c>
      <c r="N44" s="6">
        <f>M44*8/100</f>
        <v>14.003073293269887</v>
      </c>
    </row>
    <row r="45" spans="1:14" x14ac:dyDescent="0.3">
      <c r="A45" s="15"/>
      <c r="B45" s="16"/>
      <c r="C45" s="16"/>
      <c r="D45" s="6"/>
      <c r="E45" s="16"/>
      <c r="F45" s="16"/>
      <c r="H45" s="16"/>
      <c r="I45" s="16"/>
      <c r="J45" s="6"/>
      <c r="K45" s="6"/>
      <c r="L45" s="6"/>
      <c r="M45" s="6"/>
      <c r="N45" s="6"/>
    </row>
    <row r="46" spans="1:14" x14ac:dyDescent="0.3">
      <c r="A46" s="15" t="s">
        <v>85</v>
      </c>
      <c r="B46" s="16"/>
      <c r="C46" s="16"/>
      <c r="D46" s="6"/>
      <c r="E46" s="16"/>
      <c r="F46" s="16"/>
      <c r="H46" s="16"/>
      <c r="I46" s="16"/>
      <c r="J46" s="6"/>
      <c r="K46" s="6"/>
      <c r="L46" s="6"/>
      <c r="M46" s="6"/>
      <c r="N46" s="6"/>
    </row>
    <row r="47" spans="1:14" s="3" customFormat="1" x14ac:dyDescent="0.3">
      <c r="A47" s="29" t="s">
        <v>20</v>
      </c>
      <c r="B47" s="6">
        <v>8</v>
      </c>
      <c r="C47" s="6">
        <v>34.54626387808409</v>
      </c>
      <c r="D47" s="6">
        <v>0</v>
      </c>
      <c r="E47" s="6">
        <f>B47+(C47*0.235)+(D47*0.005)</f>
        <v>16.118372011349763</v>
      </c>
      <c r="F47" s="6">
        <f>C47/B47</f>
        <v>4.3182829847605113</v>
      </c>
      <c r="G47" s="2">
        <v>1.3513936835059453E-5</v>
      </c>
      <c r="H47" s="6">
        <v>47.09070715750731</v>
      </c>
      <c r="I47" s="6">
        <v>2.7537919999999998</v>
      </c>
      <c r="J47" s="6">
        <v>153.67470113477444</v>
      </c>
      <c r="K47" s="6">
        <f>J47*8/100</f>
        <v>12.293976090781955</v>
      </c>
      <c r="L47" s="6">
        <v>0.71899999999999997</v>
      </c>
      <c r="M47" s="6">
        <v>213.73393760052079</v>
      </c>
      <c r="N47" s="6">
        <f>M47*8/100</f>
        <v>17.098715008041662</v>
      </c>
    </row>
    <row r="48" spans="1:14" s="3" customFormat="1" x14ac:dyDescent="0.3">
      <c r="A48" s="29" t="s">
        <v>21</v>
      </c>
      <c r="B48" s="6">
        <v>15.7</v>
      </c>
      <c r="C48" s="6">
        <v>57.10238105353023</v>
      </c>
      <c r="D48" s="6">
        <v>6.0163810055961262</v>
      </c>
      <c r="E48" s="6">
        <f>B48+(C48*0.235)+(D48*0.005)</f>
        <v>29.149141452607584</v>
      </c>
      <c r="F48" s="6">
        <f>C48/B48</f>
        <v>3.6370943346197602</v>
      </c>
      <c r="G48" s="2">
        <v>-1.2487479387450186E-8</v>
      </c>
      <c r="H48" s="6">
        <v>63.489163054351444</v>
      </c>
      <c r="I48" s="6">
        <v>6.6345216000000002</v>
      </c>
      <c r="J48" s="6">
        <v>-7.8865222800689055E-2</v>
      </c>
      <c r="K48" s="6">
        <f>J48*8/100</f>
        <v>-6.3092178240551243E-3</v>
      </c>
      <c r="L48" s="6">
        <v>0.81799999999999995</v>
      </c>
      <c r="M48" s="6">
        <v>-9.6412252812578314E-2</v>
      </c>
      <c r="N48" s="6">
        <f>M48*8/100</f>
        <v>-7.7129802250062648E-3</v>
      </c>
    </row>
    <row r="49" spans="1:14" x14ac:dyDescent="0.3">
      <c r="A49" s="15" t="s">
        <v>22</v>
      </c>
      <c r="B49" s="16">
        <v>10.9</v>
      </c>
      <c r="C49" s="16">
        <v>47.1347736625534</v>
      </c>
      <c r="D49" s="6">
        <v>5.5851051181974807</v>
      </c>
      <c r="E49" s="16">
        <f>B49+(C49*0.235)+(D49*0.005)</f>
        <v>22.004597336291035</v>
      </c>
      <c r="F49" s="16">
        <f>C49/B49</f>
        <v>4.3242911617021464</v>
      </c>
      <c r="G49" s="25">
        <v>1.4671879774036676E-5</v>
      </c>
      <c r="H49" s="16">
        <v>56.439238298029338</v>
      </c>
      <c r="I49" s="16">
        <v>5.0765681777777782</v>
      </c>
      <c r="J49" s="6">
        <v>122.05631738102728</v>
      </c>
      <c r="K49" s="6">
        <f>J49*8/100</f>
        <v>9.7645053904821832</v>
      </c>
      <c r="L49" s="6">
        <v>0.755</v>
      </c>
      <c r="M49" s="6">
        <v>161.66399653116196</v>
      </c>
      <c r="N49" s="6">
        <f>M49*8/100</f>
        <v>12.933119722492956</v>
      </c>
    </row>
    <row r="50" spans="1:14" x14ac:dyDescent="0.3">
      <c r="A50" s="15" t="s">
        <v>23</v>
      </c>
      <c r="B50" s="16">
        <v>30.1</v>
      </c>
      <c r="C50" s="16">
        <v>102.71718252052074</v>
      </c>
      <c r="D50" s="6">
        <v>13.092315639112899</v>
      </c>
      <c r="E50" s="16">
        <f>B50+(C50*0.235)+(D50*0.005)</f>
        <v>54.303999470517937</v>
      </c>
      <c r="F50" s="16">
        <f>C50/B50</f>
        <v>3.4125309807481972</v>
      </c>
      <c r="G50" s="25">
        <v>4.0065965990243393E-5</v>
      </c>
      <c r="H50" s="16">
        <v>50.822731370837332</v>
      </c>
      <c r="I50" s="16">
        <v>3.3671964444444451</v>
      </c>
      <c r="J50" s="6">
        <v>135.06560176356081</v>
      </c>
      <c r="K50" s="6">
        <f>J50*8/100</f>
        <v>10.805248141084865</v>
      </c>
      <c r="L50" s="6">
        <v>0.79200000000000004</v>
      </c>
      <c r="M50" s="6">
        <v>170.53737596409192</v>
      </c>
      <c r="N50" s="6">
        <f>M50*8/100</f>
        <v>13.642990077127354</v>
      </c>
    </row>
    <row r="51" spans="1:14" x14ac:dyDescent="0.3">
      <c r="A51" s="15"/>
      <c r="B51" s="16"/>
      <c r="C51" s="16"/>
      <c r="D51" s="6"/>
      <c r="E51" s="16"/>
      <c r="F51" s="16"/>
      <c r="H51" s="16"/>
      <c r="I51" s="16"/>
      <c r="J51" s="6"/>
      <c r="K51" s="6"/>
      <c r="L51" s="6"/>
      <c r="M51" s="6"/>
      <c r="N51" s="6"/>
    </row>
    <row r="52" spans="1:14" x14ac:dyDescent="0.3">
      <c r="A52" s="15" t="s">
        <v>86</v>
      </c>
      <c r="B52" s="6"/>
      <c r="C52" s="6"/>
      <c r="D52" s="6"/>
      <c r="E52" s="6"/>
      <c r="F52" s="6"/>
      <c r="H52" s="16"/>
      <c r="I52" s="16"/>
      <c r="J52" s="6"/>
      <c r="K52" s="6"/>
      <c r="L52" s="6"/>
      <c r="M52" s="6"/>
      <c r="N52" s="6"/>
    </row>
    <row r="53" spans="1:14" x14ac:dyDescent="0.3">
      <c r="A53" s="29" t="s">
        <v>20</v>
      </c>
      <c r="B53" s="16">
        <v>14.95</v>
      </c>
      <c r="C53" s="16">
        <v>6.6</v>
      </c>
      <c r="D53" s="6">
        <v>39.700000000000003</v>
      </c>
      <c r="E53" s="16">
        <f>B53+(C53*0.235)+(D53*0.005)</f>
        <v>16.699499999999997</v>
      </c>
      <c r="F53" s="16">
        <f>C53/B53</f>
        <v>0.4414715719063545</v>
      </c>
      <c r="G53" s="25">
        <v>1.7302905731480225E-5</v>
      </c>
      <c r="H53" s="16">
        <v>79.440159856610407</v>
      </c>
      <c r="I53" s="16">
        <v>13.379121066666666</v>
      </c>
      <c r="J53" s="6">
        <v>190.81401675037182</v>
      </c>
      <c r="K53" s="6">
        <f>J53*8/100</f>
        <v>15.265121340029745</v>
      </c>
      <c r="L53" s="6">
        <v>0.83699999999999997</v>
      </c>
      <c r="M53" s="6">
        <v>227.97373566352667</v>
      </c>
      <c r="N53" s="6">
        <f>M53*8/100</f>
        <v>18.237898853082132</v>
      </c>
    </row>
    <row r="54" spans="1:14" x14ac:dyDescent="0.3">
      <c r="A54" s="29" t="s">
        <v>21</v>
      </c>
      <c r="B54" s="16">
        <v>12.5</v>
      </c>
      <c r="C54" s="16">
        <v>5.6</v>
      </c>
      <c r="D54" s="6">
        <v>33.799999999999997</v>
      </c>
      <c r="E54" s="16">
        <f>B54+(C54*0.235)+(D54*0.005)</f>
        <v>13.984999999999999</v>
      </c>
      <c r="F54" s="16">
        <f>C54/B54</f>
        <v>0.44799999999999995</v>
      </c>
      <c r="G54" s="25">
        <v>1.4851445555328027E-5</v>
      </c>
      <c r="H54" s="16">
        <v>77.261636697408832</v>
      </c>
      <c r="I54" s="16">
        <v>12.013389226666666</v>
      </c>
      <c r="J54" s="6">
        <v>195.79519887969718</v>
      </c>
      <c r="K54" s="6">
        <f>J54*8/100</f>
        <v>15.663615910375775</v>
      </c>
      <c r="L54" s="6">
        <v>0.83299999999999996</v>
      </c>
      <c r="M54" s="6">
        <v>235.04825795882016</v>
      </c>
      <c r="N54" s="6">
        <f>M54*8/100</f>
        <v>18.803860636705611</v>
      </c>
    </row>
    <row r="55" spans="1:14" x14ac:dyDescent="0.3">
      <c r="A55" s="29" t="s">
        <v>22</v>
      </c>
      <c r="B55" s="16">
        <v>8.85</v>
      </c>
      <c r="C55" s="16">
        <v>5.7</v>
      </c>
      <c r="D55" s="6">
        <v>17.3</v>
      </c>
      <c r="E55" s="16">
        <f>B55+(C55*0.235)+(D55*0.005)</f>
        <v>10.275999999999998</v>
      </c>
      <c r="F55" s="16">
        <f>C55/B55</f>
        <v>0.64406779661016955</v>
      </c>
      <c r="G55" s="25">
        <v>9.5747888827730797E-6</v>
      </c>
      <c r="H55" s="16">
        <v>51.209203922983576</v>
      </c>
      <c r="I55" s="16">
        <v>3.6266446222222224</v>
      </c>
      <c r="J55" s="6">
        <v>171.07430446648027</v>
      </c>
      <c r="K55" s="6">
        <f>J55*8/100</f>
        <v>13.685944357318421</v>
      </c>
      <c r="L55" s="6">
        <v>0.77600000000000002</v>
      </c>
      <c r="M55" s="6">
        <v>220.456577920722</v>
      </c>
      <c r="N55" s="6">
        <f>M55*8/100</f>
        <v>17.636526233657762</v>
      </c>
    </row>
    <row r="56" spans="1:14" x14ac:dyDescent="0.3">
      <c r="A56" s="29" t="s">
        <v>23</v>
      </c>
      <c r="B56" s="16">
        <v>19.399999999999999</v>
      </c>
      <c r="C56" s="16">
        <v>10.3</v>
      </c>
      <c r="D56" s="6">
        <v>47.6</v>
      </c>
      <c r="E56" s="16">
        <f>B56+(C56*0.235)+(D56*0.005)</f>
        <v>22.058499999999999</v>
      </c>
      <c r="F56" s="16">
        <f>C56/B56</f>
        <v>0.5309278350515465</v>
      </c>
      <c r="G56" s="25">
        <v>2.289079402867061E-5</v>
      </c>
      <c r="H56" s="16">
        <v>67.015683240734234</v>
      </c>
      <c r="I56" s="16">
        <v>8.1313791999999996</v>
      </c>
      <c r="J56" s="6">
        <v>186.28019322267065</v>
      </c>
      <c r="K56" s="6">
        <f>J56*8/100</f>
        <v>14.902415457813651</v>
      </c>
      <c r="L56" s="6">
        <v>0.76400000000000001</v>
      </c>
      <c r="M56" s="6">
        <v>243.82224243805058</v>
      </c>
      <c r="N56" s="6">
        <f>M56*8/100</f>
        <v>19.505779395044048</v>
      </c>
    </row>
    <row r="57" spans="1:14" x14ac:dyDescent="0.3">
      <c r="A57" s="29" t="s">
        <v>24</v>
      </c>
      <c r="B57" s="16">
        <v>8.4</v>
      </c>
      <c r="C57" s="16">
        <v>3.9</v>
      </c>
      <c r="D57" s="6">
        <v>19.399999999999999</v>
      </c>
      <c r="E57" s="16">
        <f>B57+(C57*0.235)+(D57*0.005)</f>
        <v>9.4134999999999991</v>
      </c>
      <c r="F57" s="16">
        <f>C57/B57</f>
        <v>0.46428571428571425</v>
      </c>
      <c r="G57" s="25">
        <v>9.6122786410183622E-6</v>
      </c>
      <c r="H57" s="16">
        <v>70.649182561307896</v>
      </c>
      <c r="I57" s="16">
        <v>9.3910200888888884</v>
      </c>
      <c r="J57" s="6">
        <v>187.81803001740167</v>
      </c>
      <c r="K57" s="6">
        <f>J57*8/100</f>
        <v>15.025442401392134</v>
      </c>
      <c r="L57" s="6">
        <v>0.79300000000000004</v>
      </c>
      <c r="M57" s="6">
        <v>236.84493066507144</v>
      </c>
      <c r="N57" s="6">
        <f>M57*8/100</f>
        <v>18.947594453205717</v>
      </c>
    </row>
    <row r="58" spans="1:14" x14ac:dyDescent="0.3">
      <c r="A58" s="15"/>
      <c r="B58" s="16"/>
      <c r="C58" s="16"/>
      <c r="D58" s="6"/>
      <c r="E58" s="16"/>
      <c r="F58" s="16"/>
      <c r="H58" s="16"/>
      <c r="I58" s="16"/>
      <c r="J58" s="6"/>
      <c r="K58" s="6"/>
      <c r="L58" s="6"/>
      <c r="M58" s="6"/>
      <c r="N58" s="6"/>
    </row>
    <row r="59" spans="1:14" x14ac:dyDescent="0.3">
      <c r="A59" s="18" t="s">
        <v>88</v>
      </c>
      <c r="B59" s="6"/>
      <c r="C59" s="6"/>
      <c r="D59" s="6"/>
      <c r="E59" s="16"/>
      <c r="F59" s="16"/>
      <c r="H59" s="16"/>
      <c r="I59" s="16"/>
      <c r="J59" s="6"/>
      <c r="K59" s="6"/>
      <c r="L59" s="6"/>
      <c r="M59" s="6"/>
      <c r="N59" s="6"/>
    </row>
    <row r="60" spans="1:14" x14ac:dyDescent="0.3">
      <c r="A60" s="15" t="s">
        <v>20</v>
      </c>
      <c r="B60" s="16">
        <v>22.4</v>
      </c>
      <c r="C60" s="16">
        <v>92.754730149705168</v>
      </c>
      <c r="D60" s="6">
        <v>16.851998432452774</v>
      </c>
      <c r="E60" s="16">
        <f>B60+(C60*0.235)+(D60*0.005)</f>
        <v>44.281621577342982</v>
      </c>
      <c r="F60" s="16">
        <f>C60/B60</f>
        <v>4.140836167397552</v>
      </c>
      <c r="G60" s="25">
        <v>9.8988058398995859E-6</v>
      </c>
      <c r="H60" s="16">
        <v>46.753150370099767</v>
      </c>
      <c r="I60" s="16">
        <v>3.1246453333333339</v>
      </c>
      <c r="J60" s="6">
        <v>41.288506961455049</v>
      </c>
      <c r="K60" s="6">
        <f>J60*8/100</f>
        <v>3.3030805569164041</v>
      </c>
      <c r="L60" s="6">
        <v>0.72099999999999997</v>
      </c>
      <c r="M60" s="6">
        <v>57.265612983987587</v>
      </c>
      <c r="N60" s="6">
        <f>M60*8/100</f>
        <v>4.5812490387190072</v>
      </c>
    </row>
    <row r="61" spans="1:14" x14ac:dyDescent="0.3">
      <c r="A61" s="15" t="s">
        <v>21</v>
      </c>
      <c r="B61" s="16">
        <v>13.8</v>
      </c>
      <c r="C61" s="16">
        <v>57.931712529260906</v>
      </c>
      <c r="D61" s="6">
        <v>0.23751551679424701</v>
      </c>
      <c r="E61" s="16">
        <f>B61+(C61*0.235)+(D61*0.005)</f>
        <v>27.415140021960283</v>
      </c>
      <c r="F61" s="16">
        <f>C61/B61</f>
        <v>4.1979501832797759</v>
      </c>
      <c r="G61" s="25">
        <v>7.251071225043585E-6</v>
      </c>
      <c r="H61" s="16">
        <v>47.81149904681272</v>
      </c>
      <c r="I61" s="16">
        <v>2.9917418666666666</v>
      </c>
      <c r="J61" s="6">
        <v>48.685863745567204</v>
      </c>
      <c r="K61" s="6">
        <f>J61*8/100</f>
        <v>3.8948690996453763</v>
      </c>
      <c r="L61" s="6">
        <v>0.71199999999999997</v>
      </c>
      <c r="M61" s="6">
        <v>68.379022114560684</v>
      </c>
      <c r="N61" s="6">
        <f>M61*8/100</f>
        <v>5.4703217691648547</v>
      </c>
    </row>
    <row r="62" spans="1:14" x14ac:dyDescent="0.3">
      <c r="A62" s="15" t="s">
        <v>22</v>
      </c>
      <c r="B62" s="16">
        <v>18.600000000000001</v>
      </c>
      <c r="C62" s="16">
        <v>70.348355199128335</v>
      </c>
      <c r="D62" s="6">
        <v>9.9585078792658894</v>
      </c>
      <c r="E62" s="16">
        <f>B62+(C62*0.235)+(D62*0.005)</f>
        <v>35.181656011191485</v>
      </c>
      <c r="F62" s="16">
        <f>C62/B62</f>
        <v>3.7821696343617384</v>
      </c>
      <c r="G62" s="25">
        <v>9.2941818478105502E-6</v>
      </c>
      <c r="H62" s="16">
        <v>60.530254967039355</v>
      </c>
      <c r="I62" s="16">
        <v>7.0356064000000007</v>
      </c>
      <c r="J62" s="6">
        <v>48.685808006497943</v>
      </c>
      <c r="K62" s="6">
        <f>J62*8/100</f>
        <v>3.8948646405198355</v>
      </c>
      <c r="L62" s="6">
        <v>0.76300000000000001</v>
      </c>
      <c r="M62" s="6">
        <v>63.808398435777121</v>
      </c>
      <c r="N62" s="6">
        <f>M62*8/100</f>
        <v>5.10467187486217</v>
      </c>
    </row>
    <row r="63" spans="1:14" x14ac:dyDescent="0.3">
      <c r="A63" s="29" t="s">
        <v>23</v>
      </c>
      <c r="B63" s="16">
        <v>20.9</v>
      </c>
      <c r="C63" s="16">
        <v>72.206424045678517</v>
      </c>
      <c r="D63" s="6">
        <v>26.235636961830899</v>
      </c>
      <c r="E63" s="16">
        <f>B63+(C63*0.235)+(D63*0.005)</f>
        <v>37.999687835543604</v>
      </c>
      <c r="F63" s="16">
        <f>C63/B63</f>
        <v>3.4548528251520825</v>
      </c>
      <c r="G63" s="25">
        <v>1.2947617838332778E-5</v>
      </c>
      <c r="H63" s="16">
        <v>54.331228806577229</v>
      </c>
      <c r="I63" s="16">
        <v>4.4549482666666664</v>
      </c>
      <c r="J63" s="6">
        <v>62.842178157500911</v>
      </c>
      <c r="K63" s="6">
        <f>J63*8/100</f>
        <v>5.0273742526000724</v>
      </c>
      <c r="L63" s="6">
        <v>0.76700000000000002</v>
      </c>
      <c r="M63" s="6">
        <v>81.93243566818893</v>
      </c>
      <c r="N63" s="6">
        <f>M63*8/100</f>
        <v>6.5545948534551144</v>
      </c>
    </row>
    <row r="64" spans="1:14" x14ac:dyDescent="0.3">
      <c r="A64" s="15" t="s">
        <v>24</v>
      </c>
      <c r="B64" s="16">
        <v>22.2</v>
      </c>
      <c r="C64" s="16">
        <v>88.183021573339403</v>
      </c>
      <c r="D64" s="6">
        <v>8.805701265637687</v>
      </c>
      <c r="E64" s="16">
        <f>B64+(C64*0.235)+(D64*0.005)</f>
        <v>42.967038576062947</v>
      </c>
      <c r="F64" s="16">
        <f>C64/B64</f>
        <v>3.9722081789792525</v>
      </c>
      <c r="G64" s="25">
        <v>1.1329222795178251E-5</v>
      </c>
      <c r="H64" s="16">
        <v>52.447586813235517</v>
      </c>
      <c r="I64" s="16">
        <v>3.9274648888888879</v>
      </c>
      <c r="J64" s="6">
        <v>48.579942197608901</v>
      </c>
      <c r="K64" s="6">
        <f>J64*8/100</f>
        <v>3.886395375808712</v>
      </c>
      <c r="L64" s="6">
        <v>0.73699999999999999</v>
      </c>
      <c r="M64" s="6">
        <v>65.915796740310583</v>
      </c>
      <c r="N64" s="6">
        <f>M64*8/100</f>
        <v>5.2732637392248467</v>
      </c>
    </row>
    <row r="65" spans="1:14" x14ac:dyDescent="0.3">
      <c r="A65" s="15"/>
      <c r="B65" s="16"/>
      <c r="C65" s="16"/>
      <c r="D65" s="6"/>
      <c r="E65" s="16"/>
      <c r="F65" s="16"/>
      <c r="H65" s="16"/>
      <c r="I65" s="16"/>
      <c r="J65" s="6"/>
      <c r="K65" s="6"/>
      <c r="L65" s="6"/>
      <c r="M65" s="6"/>
      <c r="N65" s="6"/>
    </row>
    <row r="66" spans="1:14" x14ac:dyDescent="0.3">
      <c r="A66" s="18" t="s">
        <v>89</v>
      </c>
      <c r="B66" s="16"/>
      <c r="C66" s="16"/>
      <c r="D66" s="6"/>
      <c r="E66" s="16"/>
      <c r="F66" s="16"/>
      <c r="H66" s="16"/>
      <c r="I66" s="16"/>
      <c r="J66" s="6"/>
      <c r="K66" s="6"/>
      <c r="L66" s="6"/>
      <c r="M66" s="6"/>
      <c r="N66" s="6"/>
    </row>
    <row r="67" spans="1:14" x14ac:dyDescent="0.3">
      <c r="A67" s="15" t="s">
        <v>20</v>
      </c>
      <c r="B67" s="16">
        <v>40</v>
      </c>
      <c r="C67" s="16">
        <v>149.30000000000001</v>
      </c>
      <c r="D67" s="6">
        <v>37.299999999999997</v>
      </c>
      <c r="E67" s="16">
        <f>B67+(C67*0.235)+(D67*0.005)</f>
        <v>75.271999999999991</v>
      </c>
      <c r="F67" s="16">
        <f>C67/B67</f>
        <v>3.7325000000000004</v>
      </c>
      <c r="G67" s="25">
        <v>1.7292287691965702E-5</v>
      </c>
      <c r="H67" s="16">
        <v>58.440758078443857</v>
      </c>
      <c r="I67" s="16">
        <v>6.4007850666666668</v>
      </c>
      <c r="J67" s="6">
        <v>42.436381089859644</v>
      </c>
      <c r="K67" s="6">
        <f>J67*8/100</f>
        <v>3.3949104871887714</v>
      </c>
      <c r="L67" s="6">
        <v>0.73199999999999998</v>
      </c>
      <c r="M67" s="6">
        <v>57.973198210190773</v>
      </c>
      <c r="N67" s="6">
        <f>M67*8/100</f>
        <v>4.6378558568152615</v>
      </c>
    </row>
    <row r="68" spans="1:14" x14ac:dyDescent="0.3">
      <c r="A68" s="15" t="s">
        <v>21</v>
      </c>
      <c r="B68" s="16">
        <v>38.4</v>
      </c>
      <c r="C68" s="16">
        <v>176.67648696678592</v>
      </c>
      <c r="D68" s="6"/>
      <c r="E68" s="16">
        <f t="shared" ref="E68:E84" si="6">B68+(C68*0.235)+(D68*0.005)</f>
        <v>79.918974437194692</v>
      </c>
      <c r="F68" s="16">
        <f t="shared" ref="F68:F84" si="7">C68/B68</f>
        <v>4.6009501814267164</v>
      </c>
      <c r="G68" s="25">
        <v>1.6431389765971125E-5</v>
      </c>
      <c r="H68" s="16">
        <v>56.865141733461158</v>
      </c>
      <c r="I68" s="16">
        <v>5.4973748148148145</v>
      </c>
      <c r="J68" s="6">
        <v>37.857108168307533</v>
      </c>
      <c r="K68" s="6">
        <f>J68*8/100</f>
        <v>3.0285686534646028</v>
      </c>
      <c r="L68" s="6">
        <v>0.75</v>
      </c>
      <c r="M68" s="6">
        <v>50.476144224410042</v>
      </c>
      <c r="N68" s="6">
        <f>M68*8/100</f>
        <v>4.0380915379528037</v>
      </c>
    </row>
    <row r="69" spans="1:14" x14ac:dyDescent="0.3">
      <c r="A69" s="15" t="s">
        <v>22</v>
      </c>
      <c r="B69" s="16">
        <v>49.6</v>
      </c>
      <c r="C69" s="16">
        <v>162.8029726939458</v>
      </c>
      <c r="D69" s="6">
        <v>40.316503889388137</v>
      </c>
      <c r="E69" s="16">
        <f t="shared" si="6"/>
        <v>88.0602811025242</v>
      </c>
      <c r="F69" s="16">
        <f t="shared" si="7"/>
        <v>3.2823179978618104</v>
      </c>
      <c r="G69" s="25">
        <v>1.8863594016471152E-5</v>
      </c>
      <c r="H69" s="16">
        <v>56.426044187680539</v>
      </c>
      <c r="I69" s="16">
        <v>5.1396351999999998</v>
      </c>
      <c r="J69" s="6">
        <v>39.549977269110293</v>
      </c>
      <c r="K69" s="6">
        <f>J69*8/100</f>
        <v>3.1639981815288234</v>
      </c>
      <c r="L69" s="6">
        <v>0.753</v>
      </c>
      <c r="M69" s="6">
        <v>52.523210184741423</v>
      </c>
      <c r="N69" s="6">
        <f>M69*8/100</f>
        <v>4.2018568147793136</v>
      </c>
    </row>
    <row r="70" spans="1:14" x14ac:dyDescent="0.3">
      <c r="A70" s="15" t="s">
        <v>23</v>
      </c>
      <c r="B70" s="16">
        <v>57.1</v>
      </c>
      <c r="C70" s="16">
        <v>226.31502556253938</v>
      </c>
      <c r="D70" s="6"/>
      <c r="E70" s="16">
        <f t="shared" si="6"/>
        <v>110.28403100719675</v>
      </c>
      <c r="F70" s="16">
        <f t="shared" si="7"/>
        <v>3.9634855615155757</v>
      </c>
      <c r="G70" s="25">
        <v>2.6108895020898373E-5</v>
      </c>
      <c r="H70" s="16">
        <v>52.395017889328273</v>
      </c>
      <c r="I70" s="16">
        <v>3.6933783703703713</v>
      </c>
      <c r="J70" s="6">
        <v>43.579740497903202</v>
      </c>
      <c r="K70" s="6">
        <f>J70*8/100</f>
        <v>3.4863792398322562</v>
      </c>
      <c r="L70" s="6">
        <v>0.746</v>
      </c>
      <c r="M70" s="6">
        <v>58.417882704964079</v>
      </c>
      <c r="N70" s="6">
        <f>M70*8/100</f>
        <v>4.673430616397126</v>
      </c>
    </row>
    <row r="71" spans="1:14" x14ac:dyDescent="0.3">
      <c r="A71" s="15" t="s">
        <v>24</v>
      </c>
      <c r="B71" s="16">
        <v>48.8</v>
      </c>
      <c r="C71" s="16">
        <v>153.3544034936655</v>
      </c>
      <c r="D71" s="6">
        <v>31.503715164141902</v>
      </c>
      <c r="E71" s="16">
        <f t="shared" si="6"/>
        <v>84.995803396832088</v>
      </c>
      <c r="F71" s="16">
        <f t="shared" si="7"/>
        <v>3.142508268312818</v>
      </c>
      <c r="G71" s="25">
        <v>1.8443326581432988E-5</v>
      </c>
      <c r="H71" s="16">
        <v>49.286222583265641</v>
      </c>
      <c r="I71" s="16">
        <v>3.2358048000000004</v>
      </c>
      <c r="J71" s="6">
        <v>39.979272935677507</v>
      </c>
      <c r="K71" s="6">
        <f>J71*8/100</f>
        <v>3.1983418348542005</v>
      </c>
      <c r="L71" s="6">
        <v>0.72599999999999998</v>
      </c>
      <c r="M71" s="6">
        <v>55.067869057407037</v>
      </c>
      <c r="N71" s="6">
        <f>M71*8/100</f>
        <v>4.405429524592563</v>
      </c>
    </row>
    <row r="72" spans="1:14" x14ac:dyDescent="0.3">
      <c r="A72" s="15"/>
      <c r="B72" s="16"/>
      <c r="C72" s="16"/>
      <c r="D72" s="6"/>
      <c r="E72" s="16"/>
      <c r="F72" s="16"/>
      <c r="H72" s="16"/>
      <c r="I72" s="16"/>
      <c r="J72" s="6"/>
      <c r="K72" s="6"/>
      <c r="L72" s="6"/>
      <c r="M72" s="6"/>
      <c r="N72" s="6"/>
    </row>
    <row r="73" spans="1:14" x14ac:dyDescent="0.3">
      <c r="A73" s="18" t="s">
        <v>90</v>
      </c>
      <c r="B73" s="16"/>
      <c r="C73" s="16"/>
      <c r="D73" s="6"/>
      <c r="E73" s="16"/>
      <c r="F73" s="16"/>
      <c r="H73" s="16"/>
      <c r="I73" s="16"/>
      <c r="J73" s="6"/>
      <c r="K73" s="6"/>
      <c r="L73" s="6"/>
      <c r="M73" s="6"/>
      <c r="N73" s="6"/>
    </row>
    <row r="74" spans="1:14" x14ac:dyDescent="0.3">
      <c r="A74" s="15" t="s">
        <v>20</v>
      </c>
      <c r="B74" s="16">
        <v>12.8</v>
      </c>
      <c r="C74" s="16">
        <v>58.3</v>
      </c>
      <c r="D74" s="6">
        <v>21.6</v>
      </c>
      <c r="E74" s="16">
        <f t="shared" si="6"/>
        <v>26.608499999999999</v>
      </c>
      <c r="F74" s="16">
        <f t="shared" si="7"/>
        <v>4.5546874999999991</v>
      </c>
      <c r="G74" s="25">
        <v>8.1390666676517046E-6</v>
      </c>
      <c r="H74" s="16">
        <v>66.787293515810504</v>
      </c>
      <c r="I74" s="16">
        <v>7.7675898074074077</v>
      </c>
      <c r="J74" s="6">
        <v>56.404244361906656</v>
      </c>
      <c r="K74" s="6">
        <f>J74*8/100</f>
        <v>4.5123395489525322</v>
      </c>
      <c r="L74" s="6">
        <v>0.79500000000000004</v>
      </c>
      <c r="M74" s="6">
        <v>70.948735046423465</v>
      </c>
      <c r="N74" s="6">
        <f>M74*8/100</f>
        <v>5.6758988037138769</v>
      </c>
    </row>
    <row r="75" spans="1:14" x14ac:dyDescent="0.3">
      <c r="A75" s="29" t="s">
        <v>21</v>
      </c>
      <c r="B75" s="16">
        <v>13.6</v>
      </c>
      <c r="C75" s="16">
        <v>57.3</v>
      </c>
      <c r="D75" s="6"/>
      <c r="E75" s="16">
        <f t="shared" si="6"/>
        <v>27.0655</v>
      </c>
      <c r="F75" s="16">
        <f t="shared" si="7"/>
        <v>4.2132352941176467</v>
      </c>
      <c r="G75" s="25">
        <v>1.0394566957295331E-5</v>
      </c>
      <c r="H75" s="16">
        <v>65.407853828064844</v>
      </c>
      <c r="I75" s="16">
        <v>7.4501774222222217</v>
      </c>
      <c r="J75" s="6">
        <v>70.557038341327527</v>
      </c>
      <c r="K75" s="6">
        <f>J75*8/100</f>
        <v>5.6445630673062022</v>
      </c>
      <c r="L75" s="6">
        <v>0.79100000000000004</v>
      </c>
      <c r="M75" s="6">
        <v>89.199795627468419</v>
      </c>
      <c r="N75" s="6">
        <f>M75*8/100</f>
        <v>7.1359836501974732</v>
      </c>
    </row>
    <row r="76" spans="1:14" x14ac:dyDescent="0.3">
      <c r="A76" s="29" t="s">
        <v>22</v>
      </c>
      <c r="B76" s="16">
        <v>16.600000000000001</v>
      </c>
      <c r="C76" s="16">
        <v>68.900000000000006</v>
      </c>
      <c r="D76" s="6">
        <v>21.3</v>
      </c>
      <c r="E76" s="16">
        <f t="shared" si="6"/>
        <v>32.897999999999996</v>
      </c>
      <c r="F76" s="16">
        <f t="shared" si="7"/>
        <v>4.1506024096385543</v>
      </c>
      <c r="G76" s="25">
        <v>2.6410570166803378E-5</v>
      </c>
      <c r="H76" s="16">
        <v>55.135275547939024</v>
      </c>
      <c r="I76" s="16">
        <v>4.3469141333333337</v>
      </c>
      <c r="J76" s="6">
        <v>146.9842947389578</v>
      </c>
      <c r="K76" s="6">
        <f>J76*8/100</f>
        <v>11.758743579116624</v>
      </c>
      <c r="L76" s="6">
        <v>0.75700000000000001</v>
      </c>
      <c r="M76" s="6">
        <v>194.16683585067079</v>
      </c>
      <c r="N76" s="6">
        <f>M76*8/100</f>
        <v>15.533346868053663</v>
      </c>
    </row>
    <row r="77" spans="1:14" x14ac:dyDescent="0.3">
      <c r="A77" s="15" t="s">
        <v>23</v>
      </c>
      <c r="B77" s="16">
        <v>19.3</v>
      </c>
      <c r="C77" s="16">
        <v>77.099999999999994</v>
      </c>
      <c r="D77" s="6"/>
      <c r="E77" s="16">
        <f t="shared" si="6"/>
        <v>37.418499999999995</v>
      </c>
      <c r="F77" s="16">
        <f t="shared" si="7"/>
        <v>3.9948186528497405</v>
      </c>
      <c r="G77" s="25">
        <v>1.176305630976619E-5</v>
      </c>
      <c r="H77" s="16">
        <v>64.147527685206683</v>
      </c>
      <c r="I77" s="16">
        <v>7.7975872000000006</v>
      </c>
      <c r="J77" s="6">
        <v>57.984200010217457</v>
      </c>
      <c r="K77" s="6">
        <f>J77*8/100</f>
        <v>4.6387360008173966</v>
      </c>
      <c r="L77" s="6">
        <v>0.752</v>
      </c>
      <c r="M77" s="6">
        <v>77.106648949757258</v>
      </c>
      <c r="N77" s="6">
        <f>M77*8/100</f>
        <v>6.1685319159805809</v>
      </c>
    </row>
    <row r="78" spans="1:14" x14ac:dyDescent="0.3">
      <c r="A78" s="15" t="s">
        <v>24</v>
      </c>
      <c r="B78" s="16">
        <v>12.7</v>
      </c>
      <c r="C78" s="16">
        <v>59.6</v>
      </c>
      <c r="D78" s="6">
        <v>20.2</v>
      </c>
      <c r="E78" s="16">
        <f t="shared" si="6"/>
        <v>26.806999999999999</v>
      </c>
      <c r="F78" s="16">
        <f t="shared" si="7"/>
        <v>4.6929133858267722</v>
      </c>
      <c r="G78" s="25">
        <v>7.1100341025963679E-6</v>
      </c>
      <c r="H78" s="16">
        <v>49.667545346350977</v>
      </c>
      <c r="I78" s="16">
        <v>3.4523638518518518</v>
      </c>
      <c r="J78" s="6">
        <v>48.883021381586154</v>
      </c>
      <c r="K78" s="6">
        <f>J78*8/100</f>
        <v>3.9106417105268925</v>
      </c>
      <c r="L78" s="6">
        <v>0.72099999999999997</v>
      </c>
      <c r="M78" s="6">
        <v>67.798920085417691</v>
      </c>
      <c r="N78" s="6">
        <f>M78*8/100</f>
        <v>5.4239136068334153</v>
      </c>
    </row>
    <row r="79" spans="1:14" x14ac:dyDescent="0.3">
      <c r="A79" s="15"/>
      <c r="B79" s="16"/>
      <c r="C79" s="16"/>
      <c r="D79" s="6"/>
      <c r="E79" s="16"/>
      <c r="F79" s="16"/>
      <c r="H79" s="16"/>
      <c r="I79" s="16"/>
      <c r="J79" s="6"/>
      <c r="K79" s="6"/>
      <c r="L79" s="6"/>
      <c r="M79" s="6"/>
      <c r="N79" s="6"/>
    </row>
    <row r="80" spans="1:14" x14ac:dyDescent="0.3">
      <c r="A80" s="18" t="s">
        <v>91</v>
      </c>
      <c r="B80" s="16"/>
      <c r="C80" s="16"/>
      <c r="D80" s="6"/>
      <c r="E80" s="16"/>
      <c r="F80" s="16"/>
      <c r="H80" s="16"/>
      <c r="I80" s="16"/>
      <c r="J80" s="6"/>
      <c r="K80" s="6"/>
      <c r="L80" s="6"/>
      <c r="M80" s="6"/>
      <c r="N80" s="6"/>
    </row>
    <row r="81" spans="1:14" x14ac:dyDescent="0.3">
      <c r="A81" s="15" t="s">
        <v>20</v>
      </c>
      <c r="B81" s="16">
        <v>30.738735627359485</v>
      </c>
      <c r="C81" s="16">
        <v>128.14406172527092</v>
      </c>
      <c r="D81" s="6">
        <v>23.94675446129439</v>
      </c>
      <c r="E81" s="16">
        <f t="shared" si="6"/>
        <v>60.972323905104624</v>
      </c>
      <c r="F81" s="16">
        <f t="shared" si="7"/>
        <v>4.1688136844254036</v>
      </c>
      <c r="G81" s="25">
        <v>1.2155864467572378E-5</v>
      </c>
      <c r="H81" s="16">
        <v>43.248506499842783</v>
      </c>
      <c r="I81" s="16">
        <v>2.8365792000000001</v>
      </c>
      <c r="J81" s="6">
        <v>36.541147740281026</v>
      </c>
      <c r="K81" s="6">
        <f>J81*8/100</f>
        <v>2.9232918192224822</v>
      </c>
      <c r="L81" s="6">
        <v>0.64700000000000002</v>
      </c>
      <c r="M81" s="6">
        <v>56.477817218363256</v>
      </c>
      <c r="N81" s="6">
        <f>M81*8/100</f>
        <v>4.5182253774690606</v>
      </c>
    </row>
    <row r="82" spans="1:14" x14ac:dyDescent="0.3">
      <c r="A82" s="15" t="s">
        <v>21</v>
      </c>
      <c r="B82" s="16">
        <v>3.8270254606870822</v>
      </c>
      <c r="C82" s="16">
        <v>11.089799126747151</v>
      </c>
      <c r="D82" s="6"/>
      <c r="E82" s="16">
        <f t="shared" si="6"/>
        <v>6.4331282554726625</v>
      </c>
      <c r="F82" s="16">
        <f t="shared" si="7"/>
        <v>2.8977594324016209</v>
      </c>
      <c r="G82" s="25">
        <v>1.3646806199627603E-7</v>
      </c>
      <c r="H82" s="16">
        <v>46.714119158479456</v>
      </c>
      <c r="I82" s="16">
        <v>2.6839765333333339</v>
      </c>
      <c r="J82" s="6">
        <v>3.8941659271419247</v>
      </c>
      <c r="K82" s="6">
        <f>J82*8/100</f>
        <v>0.31153327417135396</v>
      </c>
      <c r="L82" s="6">
        <v>0.748</v>
      </c>
      <c r="M82" s="6">
        <v>5.206104180671022</v>
      </c>
      <c r="N82" s="6">
        <f>M82*8/100</f>
        <v>0.41648833445368177</v>
      </c>
    </row>
    <row r="83" spans="1:14" x14ac:dyDescent="0.3">
      <c r="A83" s="15" t="s">
        <v>22</v>
      </c>
      <c r="B83" s="16">
        <v>4.2827266460390732</v>
      </c>
      <c r="C83" s="16">
        <v>46.70480564546385</v>
      </c>
      <c r="D83" s="6">
        <v>4.2390561979908803</v>
      </c>
      <c r="E83" s="16">
        <f t="shared" si="6"/>
        <v>15.279551253713031</v>
      </c>
      <c r="F83" s="16">
        <f t="shared" si="7"/>
        <v>10.905390305183102</v>
      </c>
      <c r="G83" s="25">
        <v>1.0382662377222016E-6</v>
      </c>
      <c r="H83" s="16">
        <v>45.223922835648423</v>
      </c>
      <c r="I83" s="16">
        <v>2.7272959999999999</v>
      </c>
      <c r="J83" s="6">
        <v>12.462370213900702</v>
      </c>
      <c r="K83" s="6">
        <f>J83*8/100</f>
        <v>0.99698961711205614</v>
      </c>
      <c r="L83" s="6">
        <v>0.70499999999999996</v>
      </c>
      <c r="M83" s="6">
        <v>17.677120870781138</v>
      </c>
      <c r="N83" s="6">
        <f>M83*8/100</f>
        <v>1.414169669662491</v>
      </c>
    </row>
    <row r="84" spans="1:14" x14ac:dyDescent="0.3">
      <c r="A84" s="15" t="s">
        <v>23</v>
      </c>
      <c r="B84" s="16">
        <v>24.916974928851204</v>
      </c>
      <c r="C84" s="16">
        <v>138.03661331583416</v>
      </c>
      <c r="D84" s="6">
        <v>34.700162431631057</v>
      </c>
      <c r="E84" s="16">
        <f t="shared" si="6"/>
        <v>57.529079870230383</v>
      </c>
      <c r="F84" s="16">
        <f t="shared" si="7"/>
        <v>5.5398624315346749</v>
      </c>
      <c r="G84" s="25">
        <v>7.5076151637271371E-6</v>
      </c>
      <c r="H84" s="16">
        <v>39.966202435755491</v>
      </c>
      <c r="I84" s="16">
        <v>1.950890666666667</v>
      </c>
      <c r="J84" s="6">
        <v>23.915707004603696</v>
      </c>
      <c r="K84" s="6">
        <f>J84*8/100</f>
        <v>1.9132565603682956</v>
      </c>
      <c r="L84" s="6">
        <v>0.65100000000000002</v>
      </c>
      <c r="M84" s="6">
        <v>36.736877119206909</v>
      </c>
      <c r="N84" s="6">
        <f>M84*8/100</f>
        <v>2.9389501695365525</v>
      </c>
    </row>
    <row r="85" spans="1:14" x14ac:dyDescent="0.3">
      <c r="A85" s="15"/>
      <c r="B85" s="16"/>
      <c r="C85" s="16"/>
      <c r="D85" s="6"/>
      <c r="E85" s="16"/>
      <c r="F85" s="16"/>
      <c r="H85" s="16"/>
      <c r="I85" s="16"/>
      <c r="J85" s="6"/>
      <c r="K85" s="6"/>
      <c r="L85" s="6"/>
      <c r="M85" s="6"/>
      <c r="N85" s="6"/>
    </row>
    <row r="86" spans="1:14" x14ac:dyDescent="0.3">
      <c r="A86" s="18" t="s">
        <v>28</v>
      </c>
      <c r="B86" s="16"/>
      <c r="C86" s="16"/>
      <c r="D86" s="6"/>
      <c r="E86" s="16"/>
      <c r="F86" s="16"/>
      <c r="H86" s="16"/>
      <c r="I86" s="16"/>
      <c r="J86" s="6"/>
      <c r="K86" s="6"/>
      <c r="L86" s="6"/>
      <c r="M86" s="6"/>
      <c r="N86" s="6"/>
    </row>
    <row r="87" spans="1:14" x14ac:dyDescent="0.3">
      <c r="A87" s="15" t="s">
        <v>20</v>
      </c>
      <c r="B87" s="16">
        <v>42.2</v>
      </c>
      <c r="C87" s="16">
        <v>6.7</v>
      </c>
      <c r="D87" s="6"/>
      <c r="E87" s="16">
        <f t="shared" ref="E87:E112" si="8">B87+(C87*0.235)+(D87*0.005)</f>
        <v>43.774500000000003</v>
      </c>
      <c r="F87" s="16">
        <f t="shared" ref="F87:F112" si="9">C87/B87</f>
        <v>0.15876777251184834</v>
      </c>
      <c r="G87" s="25">
        <v>2.6232850961402545E-5</v>
      </c>
      <c r="H87" s="16">
        <v>49.422079973926301</v>
      </c>
      <c r="I87" s="16">
        <v>3.5368742399999995</v>
      </c>
      <c r="J87" s="6">
        <v>110.08801143776945</v>
      </c>
      <c r="K87" s="6">
        <f>J87*8/100</f>
        <v>8.8070409150215561</v>
      </c>
      <c r="L87" s="6">
        <v>0.75900000000000001</v>
      </c>
      <c r="M87" s="6">
        <v>145.04349333039454</v>
      </c>
      <c r="N87" s="6">
        <f>M87*8/100</f>
        <v>11.603479466431564</v>
      </c>
    </row>
    <row r="88" spans="1:14" x14ac:dyDescent="0.3">
      <c r="A88" s="15" t="s">
        <v>21</v>
      </c>
      <c r="B88" s="16">
        <v>30</v>
      </c>
      <c r="C88" s="16">
        <v>5.5</v>
      </c>
      <c r="D88" s="6"/>
      <c r="E88" s="16">
        <f t="shared" si="8"/>
        <v>31.2925</v>
      </c>
      <c r="F88" s="16">
        <f t="shared" si="9"/>
        <v>0.18333333333333332</v>
      </c>
      <c r="G88" s="25">
        <v>1.7479946472595756E-5</v>
      </c>
      <c r="H88" s="16">
        <v>61.244691534311023</v>
      </c>
      <c r="I88" s="16">
        <v>6.2017009777777794</v>
      </c>
      <c r="J88" s="6">
        <v>102.54251924521805</v>
      </c>
      <c r="K88" s="6">
        <f>J88*8/100</f>
        <v>8.2034015396174436</v>
      </c>
      <c r="L88" s="6">
        <v>0.74399999999999999</v>
      </c>
      <c r="M88" s="6">
        <v>137.82596672744361</v>
      </c>
      <c r="N88" s="6">
        <f>M88*8/100</f>
        <v>11.026077338195488</v>
      </c>
    </row>
    <row r="89" spans="1:14" x14ac:dyDescent="0.3">
      <c r="A89" s="29" t="s">
        <v>22</v>
      </c>
      <c r="B89" s="16">
        <v>28.744484686431175</v>
      </c>
      <c r="C89" s="16">
        <v>7.5492582656142648</v>
      </c>
      <c r="D89" s="6">
        <v>31.222031073367717</v>
      </c>
      <c r="E89" s="16">
        <f t="shared" si="8"/>
        <v>30.674670534217366</v>
      </c>
      <c r="F89" s="16">
        <f t="shared" si="9"/>
        <v>0.26263327897396227</v>
      </c>
      <c r="G89" s="25">
        <v>1.4951855930697032E-6</v>
      </c>
      <c r="H89" s="16">
        <v>55.23185657645233</v>
      </c>
      <c r="I89" s="16">
        <v>4.5568</v>
      </c>
      <c r="J89" s="6">
        <v>8.9395190987822843</v>
      </c>
      <c r="K89" s="6">
        <f>J89*8/100</f>
        <v>0.71516152790258269</v>
      </c>
      <c r="L89" s="6">
        <v>0.71799999999999997</v>
      </c>
      <c r="M89" s="6">
        <v>12.450583703039394</v>
      </c>
      <c r="N89" s="6">
        <f>M89*8/100</f>
        <v>0.99604669624315145</v>
      </c>
    </row>
    <row r="90" spans="1:14" x14ac:dyDescent="0.3">
      <c r="A90" s="29" t="s">
        <v>23</v>
      </c>
      <c r="B90" s="16">
        <v>13</v>
      </c>
      <c r="C90" s="16">
        <v>8.3000000000000007</v>
      </c>
      <c r="D90" s="6"/>
      <c r="E90" s="16">
        <f t="shared" si="8"/>
        <v>14.9505</v>
      </c>
      <c r="F90" s="16">
        <f t="shared" si="9"/>
        <v>0.63846153846153852</v>
      </c>
      <c r="G90" s="25">
        <v>1.1269870386397953E-5</v>
      </c>
      <c r="H90" s="16">
        <v>60.537588627615001</v>
      </c>
      <c r="I90" s="16">
        <v>5.7295715555555562</v>
      </c>
      <c r="J90" s="6">
        <v>138.02704161983178</v>
      </c>
      <c r="K90" s="6">
        <f>J90*8/100</f>
        <v>11.042163329586542</v>
      </c>
      <c r="L90" s="6">
        <v>0.82399999999999995</v>
      </c>
      <c r="M90" s="6">
        <v>167.50854565513566</v>
      </c>
      <c r="N90" s="6">
        <f>M90*8/100</f>
        <v>13.400683652410853</v>
      </c>
    </row>
    <row r="91" spans="1:14" x14ac:dyDescent="0.3">
      <c r="A91" s="15" t="s">
        <v>24</v>
      </c>
      <c r="B91" s="16">
        <v>34</v>
      </c>
      <c r="C91" s="16">
        <v>34.799999999999997</v>
      </c>
      <c r="D91" s="6">
        <v>19.3</v>
      </c>
      <c r="E91" s="16">
        <f t="shared" si="8"/>
        <v>42.274499999999996</v>
      </c>
      <c r="F91" s="16">
        <f t="shared" si="9"/>
        <v>1.0235294117647058</v>
      </c>
      <c r="G91" s="25">
        <v>1.7641247658459613E-5</v>
      </c>
      <c r="H91" s="16">
        <v>45.680585123068241</v>
      </c>
      <c r="I91" s="16">
        <v>2.5889183999999998</v>
      </c>
      <c r="J91" s="6">
        <v>77.041242654183549</v>
      </c>
      <c r="K91" s="6">
        <f>J91*8/100</f>
        <v>6.163299412334684</v>
      </c>
      <c r="L91" s="6">
        <v>0.70699999999999996</v>
      </c>
      <c r="M91" s="6">
        <v>108.96922581921295</v>
      </c>
      <c r="N91" s="6">
        <f>M91*8/100</f>
        <v>8.7175380655370365</v>
      </c>
    </row>
    <row r="92" spans="1:14" x14ac:dyDescent="0.3">
      <c r="A92" s="15"/>
      <c r="B92" s="16"/>
      <c r="C92" s="16"/>
      <c r="D92" s="6"/>
      <c r="E92" s="16"/>
      <c r="F92" s="16"/>
      <c r="H92" s="16"/>
      <c r="I92" s="16"/>
      <c r="J92" s="6"/>
      <c r="K92" s="6"/>
      <c r="L92" s="6"/>
      <c r="M92" s="6"/>
      <c r="N92" s="6"/>
    </row>
    <row r="93" spans="1:14" x14ac:dyDescent="0.3">
      <c r="A93" s="18" t="s">
        <v>29</v>
      </c>
      <c r="B93" s="16"/>
      <c r="C93" s="16"/>
      <c r="D93" s="6"/>
      <c r="E93" s="16"/>
      <c r="F93" s="16"/>
      <c r="H93" s="16"/>
      <c r="I93" s="16"/>
      <c r="J93" s="6"/>
      <c r="K93" s="6"/>
      <c r="L93" s="6"/>
      <c r="M93" s="6"/>
      <c r="N93" s="6"/>
    </row>
    <row r="94" spans="1:14" x14ac:dyDescent="0.3">
      <c r="A94" s="15" t="s">
        <v>20</v>
      </c>
      <c r="B94" s="16">
        <v>23.95</v>
      </c>
      <c r="C94" s="16">
        <v>7.3</v>
      </c>
      <c r="D94" s="6">
        <v>22.4</v>
      </c>
      <c r="E94" s="16">
        <f t="shared" si="8"/>
        <v>25.777499999999996</v>
      </c>
      <c r="F94" s="16">
        <f t="shared" si="9"/>
        <v>0.30480167014613779</v>
      </c>
      <c r="G94" s="25">
        <v>1.1934044334471501E-5</v>
      </c>
      <c r="H94" s="16">
        <v>53.43626435699489</v>
      </c>
      <c r="I94" s="16">
        <v>3.9555413333333331</v>
      </c>
      <c r="J94" s="6">
        <v>85.408491606432989</v>
      </c>
      <c r="K94" s="6">
        <f>J94*8/100</f>
        <v>6.8326793285146392</v>
      </c>
      <c r="L94" s="6">
        <v>0.76500000000000001</v>
      </c>
      <c r="M94" s="6">
        <v>111.64508706723267</v>
      </c>
      <c r="N94" s="6">
        <f>M94*8/100</f>
        <v>8.931606965378613</v>
      </c>
    </row>
    <row r="95" spans="1:14" x14ac:dyDescent="0.3">
      <c r="A95" s="15" t="s">
        <v>21</v>
      </c>
      <c r="B95" s="16">
        <v>22.6</v>
      </c>
      <c r="C95" s="16">
        <v>2.2917619587503557</v>
      </c>
      <c r="D95" s="6">
        <v>27.670319832951083</v>
      </c>
      <c r="E95" s="16">
        <f t="shared" si="8"/>
        <v>23.276915659471094</v>
      </c>
      <c r="F95" s="16">
        <f t="shared" si="9"/>
        <v>0.10140539640488298</v>
      </c>
      <c r="G95" s="25">
        <v>9.0338944235567198E-6</v>
      </c>
      <c r="H95" s="16">
        <v>48.273006706408353</v>
      </c>
      <c r="I95" s="16">
        <v>2.9483178666666667</v>
      </c>
      <c r="J95" s="6">
        <v>71.75089690892213</v>
      </c>
      <c r="K95" s="6">
        <f>J95*8/100</f>
        <v>5.7400717527137708</v>
      </c>
      <c r="L95" s="6">
        <v>0.66700000000000004</v>
      </c>
      <c r="M95" s="6">
        <v>107.57255908384127</v>
      </c>
      <c r="N95" s="6">
        <f>M95*8/100</f>
        <v>8.6058047267073015</v>
      </c>
    </row>
    <row r="96" spans="1:14" x14ac:dyDescent="0.3">
      <c r="A96" s="29" t="s">
        <v>22</v>
      </c>
      <c r="B96" s="16">
        <v>0.57450566829257832</v>
      </c>
      <c r="C96" s="16">
        <v>0.35098483347992077</v>
      </c>
      <c r="D96" s="6">
        <v>2.8016428933960316</v>
      </c>
      <c r="E96" s="16">
        <f t="shared" si="8"/>
        <v>0.67099531862733985</v>
      </c>
      <c r="F96" s="16">
        <f t="shared" si="9"/>
        <v>0.61093363016424551</v>
      </c>
      <c r="G96" s="25">
        <v>-1.3598050912788184E-8</v>
      </c>
      <c r="H96" s="16">
        <v>61.609342573729606</v>
      </c>
      <c r="I96" s="16">
        <v>6.903269333333335</v>
      </c>
      <c r="J96" s="6">
        <v>-3.6560684012041973</v>
      </c>
      <c r="K96" s="6">
        <f>J96*8/100</f>
        <v>-0.2924854720963358</v>
      </c>
      <c r="L96" s="6">
        <v>0.86499999999999999</v>
      </c>
      <c r="M96" s="6">
        <v>-4.2266686719123667</v>
      </c>
      <c r="N96" s="6">
        <f>M96*8/100</f>
        <v>-0.33813349375298934</v>
      </c>
    </row>
    <row r="97" spans="1:14" x14ac:dyDescent="0.3">
      <c r="A97" s="29" t="s">
        <v>23</v>
      </c>
      <c r="B97" s="16">
        <v>0.88395874403367314</v>
      </c>
      <c r="C97" s="16">
        <v>1.3710155427232946</v>
      </c>
      <c r="D97" s="6">
        <v>0</v>
      </c>
      <c r="E97" s="16">
        <f t="shared" si="8"/>
        <v>1.2061473965736473</v>
      </c>
      <c r="F97" s="16">
        <f t="shared" si="9"/>
        <v>1.550994944025428</v>
      </c>
      <c r="G97" s="25">
        <v>-8.6142905146309475E-9</v>
      </c>
      <c r="H97" s="16">
        <v>58.247730912973836</v>
      </c>
      <c r="I97" s="16">
        <v>5.1203328000000008</v>
      </c>
      <c r="J97" s="6">
        <v>-1.3554189903440661</v>
      </c>
      <c r="K97" s="6">
        <f>J97*8/100</f>
        <v>-0.10843351922752528</v>
      </c>
      <c r="L97" s="6">
        <v>0.82499999999999996</v>
      </c>
      <c r="M97" s="6">
        <v>-1.642932109507959</v>
      </c>
      <c r="N97" s="6">
        <f>M97*8/100</f>
        <v>-0.13143456876063672</v>
      </c>
    </row>
    <row r="98" spans="1:14" x14ac:dyDescent="0.3">
      <c r="A98" s="29" t="s">
        <v>24</v>
      </c>
      <c r="B98" s="16">
        <v>49.2</v>
      </c>
      <c r="C98" s="16">
        <v>4.0999999999999996</v>
      </c>
      <c r="D98" s="6">
        <v>41.9</v>
      </c>
      <c r="E98" s="16">
        <f t="shared" si="8"/>
        <v>50.373000000000005</v>
      </c>
      <c r="F98" s="16">
        <f t="shared" si="9"/>
        <v>8.3333333333333315E-2</v>
      </c>
      <c r="G98" s="25">
        <v>3.963668685962988E-5</v>
      </c>
      <c r="H98" s="16">
        <v>69.295087993601499</v>
      </c>
      <c r="I98" s="16">
        <v>8.6459491555555577</v>
      </c>
      <c r="J98" s="6">
        <v>144.48256343481268</v>
      </c>
      <c r="K98" s="6">
        <f>J98*8/100</f>
        <v>11.558605074785014</v>
      </c>
      <c r="L98" s="6">
        <v>0.82099999999999995</v>
      </c>
      <c r="M98" s="6">
        <v>175.98363390354774</v>
      </c>
      <c r="N98" s="6">
        <f>M98*8/100</f>
        <v>14.078690712283819</v>
      </c>
    </row>
    <row r="99" spans="1:14" x14ac:dyDescent="0.3">
      <c r="A99" s="15"/>
      <c r="B99" s="16"/>
      <c r="C99" s="16"/>
      <c r="D99" s="6"/>
      <c r="E99" s="16"/>
      <c r="F99" s="16"/>
      <c r="H99" s="16"/>
      <c r="I99" s="16"/>
      <c r="J99" s="6"/>
      <c r="K99" s="6"/>
      <c r="L99" s="6"/>
      <c r="M99" s="6"/>
      <c r="N99" s="6"/>
    </row>
    <row r="100" spans="1:14" x14ac:dyDescent="0.3">
      <c r="A100" s="18" t="s">
        <v>30</v>
      </c>
      <c r="B100" s="16"/>
      <c r="C100" s="16"/>
      <c r="D100" s="6"/>
      <c r="E100" s="16"/>
      <c r="F100" s="16"/>
      <c r="H100" s="16"/>
      <c r="I100" s="16"/>
      <c r="J100" s="6"/>
      <c r="K100" s="6"/>
      <c r="L100" s="6"/>
      <c r="M100" s="6"/>
      <c r="N100" s="6"/>
    </row>
    <row r="101" spans="1:14" x14ac:dyDescent="0.3">
      <c r="A101" s="15" t="s">
        <v>20</v>
      </c>
      <c r="B101" s="16">
        <v>24.6</v>
      </c>
      <c r="C101" s="16">
        <v>1.1000000000000001</v>
      </c>
      <c r="D101" s="6">
        <v>20.6</v>
      </c>
      <c r="E101" s="16">
        <f t="shared" si="8"/>
        <v>24.961500000000004</v>
      </c>
      <c r="F101" s="16">
        <f t="shared" si="9"/>
        <v>4.4715447154471545E-2</v>
      </c>
      <c r="G101" s="25">
        <v>1.2616268649672169E-5</v>
      </c>
      <c r="H101" s="16">
        <v>63.060374961386685</v>
      </c>
      <c r="I101" s="16">
        <v>6.4357232592592606</v>
      </c>
      <c r="J101" s="6">
        <v>93.077084827860048</v>
      </c>
      <c r="K101" s="6">
        <f>J101*8/100</f>
        <v>7.4461667862288037</v>
      </c>
      <c r="L101" s="6">
        <v>0.84199999999999997</v>
      </c>
      <c r="M101" s="6">
        <v>110.54285609009507</v>
      </c>
      <c r="N101" s="6">
        <f>M101*8/100</f>
        <v>8.8434284872076052</v>
      </c>
    </row>
    <row r="102" spans="1:14" x14ac:dyDescent="0.3">
      <c r="A102" s="29" t="s">
        <v>21</v>
      </c>
      <c r="B102" s="16">
        <v>25.2</v>
      </c>
      <c r="C102" s="16">
        <v>1.3</v>
      </c>
      <c r="D102" s="6"/>
      <c r="E102" s="16">
        <f t="shared" si="8"/>
        <v>25.505499999999998</v>
      </c>
      <c r="F102" s="16">
        <f t="shared" si="9"/>
        <v>5.1587301587301591E-2</v>
      </c>
      <c r="G102" s="25">
        <v>4.8229520607332521E-5</v>
      </c>
      <c r="H102" s="16">
        <v>48.280249396472364</v>
      </c>
      <c r="I102" s="16">
        <v>3.0955779555555565</v>
      </c>
      <c r="J102" s="6">
        <v>339.01605652306904</v>
      </c>
      <c r="K102" s="6">
        <f>J102*8/100</f>
        <v>27.121284521845524</v>
      </c>
      <c r="L102" s="6">
        <v>0.76300000000000001</v>
      </c>
      <c r="M102" s="6">
        <v>444.3198643814797</v>
      </c>
      <c r="N102" s="6">
        <f>M102*8/100</f>
        <v>35.545589150518374</v>
      </c>
    </row>
    <row r="103" spans="1:14" x14ac:dyDescent="0.3">
      <c r="A103" s="29" t="s">
        <v>22</v>
      </c>
      <c r="B103" s="16">
        <v>19.7</v>
      </c>
      <c r="C103" s="16">
        <v>0.9</v>
      </c>
      <c r="D103" s="6"/>
      <c r="E103" s="16">
        <f t="shared" si="8"/>
        <v>19.9115</v>
      </c>
      <c r="F103" s="16">
        <f t="shared" si="9"/>
        <v>4.5685279187817264E-2</v>
      </c>
      <c r="G103" s="25">
        <v>4.4278972500072203E-5</v>
      </c>
      <c r="H103" s="16">
        <v>54.677168421693338</v>
      </c>
      <c r="I103" s="16">
        <v>4.258565688888889</v>
      </c>
      <c r="J103" s="6">
        <v>396.44204116925101</v>
      </c>
      <c r="K103" s="6">
        <f>J103*8/100</f>
        <v>31.715363293540079</v>
      </c>
      <c r="L103" s="6">
        <v>0.80100000000000005</v>
      </c>
      <c r="M103" s="6">
        <v>494.9338841064307</v>
      </c>
      <c r="N103" s="6">
        <f>M103*8/100</f>
        <v>39.594710728514457</v>
      </c>
    </row>
    <row r="104" spans="1:14" x14ac:dyDescent="0.3">
      <c r="A104" s="15" t="s">
        <v>23</v>
      </c>
      <c r="B104" s="16">
        <v>39.5</v>
      </c>
      <c r="C104" s="16">
        <v>0.8</v>
      </c>
      <c r="D104" s="6">
        <v>39.200000000000003</v>
      </c>
      <c r="E104" s="16">
        <f t="shared" si="8"/>
        <v>39.884</v>
      </c>
      <c r="F104" s="16">
        <f t="shared" si="9"/>
        <v>2.0253164556962026E-2</v>
      </c>
      <c r="G104" s="25">
        <v>1.975077548718797E-5</v>
      </c>
      <c r="H104" s="16">
        <v>55.316303860942334</v>
      </c>
      <c r="I104" s="16">
        <v>4.3615668148148146</v>
      </c>
      <c r="J104" s="6">
        <v>91.394548178933633</v>
      </c>
      <c r="K104" s="6">
        <f>J104*8/100</f>
        <v>7.3115638543146906</v>
      </c>
      <c r="L104" s="6">
        <v>0.77400000000000002</v>
      </c>
      <c r="M104" s="6">
        <v>118.08081160068944</v>
      </c>
      <c r="N104" s="6">
        <f>M104*8/100</f>
        <v>9.4464649280551551</v>
      </c>
    </row>
    <row r="105" spans="1:14" x14ac:dyDescent="0.3">
      <c r="A105" s="29" t="s">
        <v>24</v>
      </c>
      <c r="B105" s="16">
        <v>29.6</v>
      </c>
      <c r="C105" s="16">
        <v>1.3</v>
      </c>
      <c r="D105" s="6">
        <v>31.9</v>
      </c>
      <c r="E105" s="16">
        <f t="shared" si="8"/>
        <v>30.065000000000001</v>
      </c>
      <c r="F105" s="16">
        <f t="shared" si="9"/>
        <v>4.3918918918918921E-2</v>
      </c>
      <c r="G105" s="25">
        <v>2.1562867370529775E-5</v>
      </c>
      <c r="H105" s="16">
        <v>71.634579801005685</v>
      </c>
      <c r="I105" s="16">
        <v>9.5850421333333333</v>
      </c>
      <c r="J105" s="6">
        <v>132.13763258433508</v>
      </c>
      <c r="K105" s="6">
        <f>J105*8/100</f>
        <v>10.571010606746807</v>
      </c>
      <c r="L105" s="6">
        <v>0.82299999999999995</v>
      </c>
      <c r="M105" s="6">
        <v>160.55605417294663</v>
      </c>
      <c r="N105" s="6">
        <f>M105*8/100</f>
        <v>12.84448433383573</v>
      </c>
    </row>
    <row r="106" spans="1:14" x14ac:dyDescent="0.3">
      <c r="A106" s="15"/>
      <c r="B106" s="16"/>
      <c r="C106" s="16"/>
      <c r="D106" s="6"/>
      <c r="E106" s="16"/>
      <c r="F106" s="16"/>
      <c r="H106" s="16"/>
      <c r="I106" s="16"/>
      <c r="J106" s="6"/>
      <c r="K106" s="6"/>
      <c r="L106" s="6"/>
      <c r="M106" s="6"/>
      <c r="N106" s="6"/>
    </row>
    <row r="107" spans="1:14" x14ac:dyDescent="0.3">
      <c r="A107" s="15" t="s">
        <v>31</v>
      </c>
      <c r="B107" s="16"/>
      <c r="C107" s="16"/>
      <c r="D107" s="6"/>
      <c r="E107" s="16"/>
      <c r="F107" s="16"/>
      <c r="H107" s="16"/>
      <c r="I107" s="16"/>
      <c r="J107" s="6"/>
      <c r="K107" s="6"/>
      <c r="L107" s="6"/>
      <c r="M107" s="6"/>
      <c r="N107" s="6"/>
    </row>
    <row r="108" spans="1:14" x14ac:dyDescent="0.3">
      <c r="A108" s="15" t="s">
        <v>20</v>
      </c>
      <c r="B108" s="16">
        <v>4.5</v>
      </c>
      <c r="C108" s="16">
        <v>29.964748551847894</v>
      </c>
      <c r="D108" s="6">
        <v>14.859190572701689</v>
      </c>
      <c r="E108" s="16">
        <f t="shared" si="8"/>
        <v>11.616011862547763</v>
      </c>
      <c r="F108" s="16">
        <f t="shared" si="9"/>
        <v>6.6588330115217538</v>
      </c>
      <c r="G108" s="25">
        <v>4.7328452392212392E-6</v>
      </c>
      <c r="H108" s="16">
        <v>66.60656014558009</v>
      </c>
      <c r="I108" s="16">
        <v>7.5958673777777772</v>
      </c>
      <c r="J108" s="6">
        <v>75.27300628453024</v>
      </c>
      <c r="K108" s="6">
        <f>J108*8/100</f>
        <v>6.0218405027624193</v>
      </c>
      <c r="L108" s="6">
        <v>0.83699999999999997</v>
      </c>
      <c r="M108" s="6">
        <v>89.931907149976396</v>
      </c>
      <c r="N108" s="6">
        <f>M108*8/100</f>
        <v>7.1945525719981118</v>
      </c>
    </row>
    <row r="109" spans="1:14" x14ac:dyDescent="0.3">
      <c r="A109" s="15" t="s">
        <v>21</v>
      </c>
      <c r="B109" s="16">
        <v>6.8</v>
      </c>
      <c r="C109" s="16">
        <v>50.211695785122565</v>
      </c>
      <c r="D109" s="6">
        <v>22.600948526606409</v>
      </c>
      <c r="E109" s="16">
        <f t="shared" si="8"/>
        <v>18.712753252136832</v>
      </c>
      <c r="F109" s="16">
        <f t="shared" si="9"/>
        <v>7.3840729095768483</v>
      </c>
      <c r="G109" s="25">
        <v>7.6052360213041481E-6</v>
      </c>
      <c r="H109" s="16">
        <v>72.089260975875831</v>
      </c>
      <c r="I109" s="16">
        <v>9.8677232888888895</v>
      </c>
      <c r="J109" s="6">
        <v>75.076519557185037</v>
      </c>
      <c r="K109" s="6">
        <f>J109*8/100</f>
        <v>6.0061215645748032</v>
      </c>
      <c r="L109" s="6">
        <v>0.83299999999999996</v>
      </c>
      <c r="M109" s="6">
        <v>90.127874618469434</v>
      </c>
      <c r="N109" s="6">
        <f>M109*8/100</f>
        <v>7.2102299694775551</v>
      </c>
    </row>
    <row r="110" spans="1:14" s="3" customFormat="1" x14ac:dyDescent="0.3">
      <c r="A110" s="18" t="s">
        <v>22</v>
      </c>
      <c r="B110" s="6">
        <v>20.8</v>
      </c>
      <c r="C110" s="6">
        <v>183.21497014698451</v>
      </c>
      <c r="D110" s="6">
        <v>22.650864775166788</v>
      </c>
      <c r="E110" s="6">
        <f t="shared" si="8"/>
        <v>63.968772308417201</v>
      </c>
      <c r="F110" s="6">
        <f t="shared" si="9"/>
        <v>8.8084120262973329</v>
      </c>
      <c r="G110" s="2">
        <v>3.2330700366228741E-5</v>
      </c>
      <c r="H110" s="6">
        <v>86.35606241748188</v>
      </c>
      <c r="I110" s="6">
        <v>16.539514879999999</v>
      </c>
      <c r="J110" s="6">
        <v>93.177022841820161</v>
      </c>
      <c r="K110" s="6">
        <f>J110*8/100</f>
        <v>7.4541618273456125</v>
      </c>
      <c r="L110" s="6">
        <v>0.83799999999999997</v>
      </c>
      <c r="M110" s="6">
        <v>111.18976472770903</v>
      </c>
      <c r="N110" s="6">
        <f>M110*8/100</f>
        <v>8.8951811782167223</v>
      </c>
    </row>
    <row r="111" spans="1:14" x14ac:dyDescent="0.3">
      <c r="A111" s="29" t="s">
        <v>23</v>
      </c>
      <c r="B111" s="16">
        <v>6.5</v>
      </c>
      <c r="C111" s="16">
        <v>34.238528379500337</v>
      </c>
      <c r="D111" s="6">
        <v>3.8308004468878787</v>
      </c>
      <c r="E111" s="16">
        <f t="shared" si="8"/>
        <v>14.565208171417018</v>
      </c>
      <c r="F111" s="16">
        <f t="shared" si="9"/>
        <v>5.267465904538513</v>
      </c>
      <c r="G111" s="25">
        <v>4.3901011436138415E-6</v>
      </c>
      <c r="H111" s="16">
        <v>49.403627729728917</v>
      </c>
      <c r="I111" s="16">
        <v>3.1467022222222227</v>
      </c>
      <c r="J111" s="6">
        <v>55.594526802235379</v>
      </c>
      <c r="K111" s="6">
        <f>J111*8/100</f>
        <v>4.4475621441788302</v>
      </c>
      <c r="L111" s="6">
        <v>0.72099999999999997</v>
      </c>
      <c r="M111" s="6">
        <v>77.107526771477637</v>
      </c>
      <c r="N111" s="6">
        <f>M111*8/100</f>
        <v>6.1686021417182113</v>
      </c>
    </row>
    <row r="112" spans="1:14" x14ac:dyDescent="0.3">
      <c r="A112" s="29" t="s">
        <v>24</v>
      </c>
      <c r="B112" s="16">
        <v>4.4000000000000004</v>
      </c>
      <c r="C112" s="16">
        <v>17.72571399907299</v>
      </c>
      <c r="D112" s="6">
        <v>4.0338529399041176</v>
      </c>
      <c r="E112" s="16">
        <f t="shared" si="8"/>
        <v>8.5857120544816734</v>
      </c>
      <c r="F112" s="16">
        <f t="shared" si="9"/>
        <v>4.0285713634256792</v>
      </c>
      <c r="G112" s="25">
        <v>2.0668396889103472E-6</v>
      </c>
      <c r="H112" s="16">
        <v>44.701338712128546</v>
      </c>
      <c r="I112" s="16">
        <v>2.3008832000000004</v>
      </c>
      <c r="J112" s="6">
        <v>44.554880172965063</v>
      </c>
      <c r="K112" s="6">
        <f>J112*8/100</f>
        <v>3.5643904138372049</v>
      </c>
      <c r="L112" s="6">
        <v>0.74399999999999999</v>
      </c>
      <c r="M112" s="6">
        <v>59.885591630329387</v>
      </c>
      <c r="N112" s="6">
        <f>M112*8/100</f>
        <v>4.7908473304263506</v>
      </c>
    </row>
    <row r="113" spans="1:14" x14ac:dyDescent="0.3">
      <c r="A113" s="15"/>
      <c r="B113" s="16"/>
      <c r="C113" s="16"/>
      <c r="D113" s="6"/>
      <c r="E113" s="16"/>
      <c r="F113" s="16"/>
      <c r="H113" s="16"/>
      <c r="I113" s="16"/>
      <c r="J113" s="6"/>
      <c r="K113" s="6"/>
      <c r="L113" s="6"/>
      <c r="M113" s="6"/>
      <c r="N113" s="6"/>
    </row>
    <row r="114" spans="1:14" x14ac:dyDescent="0.3">
      <c r="A114" s="12" t="s">
        <v>64</v>
      </c>
      <c r="B114" s="16"/>
      <c r="C114" s="16"/>
      <c r="D114" s="6"/>
      <c r="E114" s="16"/>
      <c r="F114" s="16"/>
      <c r="H114" s="16"/>
      <c r="I114" s="16"/>
      <c r="J114" s="6"/>
      <c r="K114" s="6"/>
      <c r="L114" s="6"/>
      <c r="M114" s="6"/>
      <c r="N114" s="6"/>
    </row>
    <row r="115" spans="1:14" x14ac:dyDescent="0.3">
      <c r="A115" s="15" t="s">
        <v>20</v>
      </c>
      <c r="B115" s="16">
        <v>38.5</v>
      </c>
      <c r="C115" s="16">
        <v>40.720391670909422</v>
      </c>
      <c r="D115" s="6">
        <v>51.505999269007901</v>
      </c>
      <c r="E115" s="16">
        <f>B115+(C115*0.235)+(D115*0.005)</f>
        <v>48.326822039008754</v>
      </c>
      <c r="F115" s="16">
        <f>C115/B115</f>
        <v>1.0576725109327123</v>
      </c>
      <c r="G115" s="25">
        <v>1.1920960117709565E-5</v>
      </c>
      <c r="H115" s="16">
        <v>49.071978444957651</v>
      </c>
      <c r="I115" s="16">
        <v>3.6414635851851851</v>
      </c>
      <c r="J115" s="6">
        <v>45.679925849381384</v>
      </c>
      <c r="K115" s="6">
        <f>J115*8/100</f>
        <v>3.6543940679505109</v>
      </c>
      <c r="L115" s="6">
        <v>0.71699999999999997</v>
      </c>
      <c r="M115" s="6">
        <v>63.709798953112113</v>
      </c>
      <c r="N115" s="6">
        <f>M115*8/100</f>
        <v>5.0967839162489694</v>
      </c>
    </row>
    <row r="116" spans="1:14" x14ac:dyDescent="0.3">
      <c r="A116" s="15" t="s">
        <v>21</v>
      </c>
      <c r="B116" s="16">
        <v>26.4</v>
      </c>
      <c r="C116" s="16">
        <v>15.564028178388986</v>
      </c>
      <c r="D116" s="6">
        <v>23.608066810633993</v>
      </c>
      <c r="E116" s="16">
        <f>B116+(C116*0.235)+(D116*0.005)</f>
        <v>30.17558695597458</v>
      </c>
      <c r="F116" s="16">
        <f>C116/B116</f>
        <v>0.58954652190867374</v>
      </c>
      <c r="G116" s="25">
        <v>7.098191600265345E-6</v>
      </c>
      <c r="H116" s="16">
        <v>43.581081081081081</v>
      </c>
      <c r="I116" s="16">
        <v>2.3220000000000001</v>
      </c>
      <c r="J116" s="6">
        <v>43.516617451342057</v>
      </c>
      <c r="K116" s="6">
        <f>J116*8/100</f>
        <v>3.4813293961073644</v>
      </c>
      <c r="L116" s="6">
        <v>0.69399999999999995</v>
      </c>
      <c r="M116" s="6">
        <v>62.70405972815859</v>
      </c>
      <c r="N116" s="6">
        <f>M116*8/100</f>
        <v>5.0163247782526872</v>
      </c>
    </row>
    <row r="117" spans="1:14" x14ac:dyDescent="0.3">
      <c r="A117" s="29" t="s">
        <v>22</v>
      </c>
      <c r="B117" s="16">
        <v>22.6</v>
      </c>
      <c r="C117" s="16">
        <v>12.104516499551528</v>
      </c>
      <c r="D117" s="6">
        <v>38.651310706429243</v>
      </c>
      <c r="E117" s="16">
        <f>B117+(C117*0.235)+(D117*0.005)</f>
        <v>25.637817930926758</v>
      </c>
      <c r="F117" s="16">
        <f>C117/B117</f>
        <v>0.53559807520139502</v>
      </c>
      <c r="G117" s="25">
        <v>6.3529323614962513E-5</v>
      </c>
      <c r="H117" s="16">
        <v>56.413082437275989</v>
      </c>
      <c r="I117" s="16">
        <v>4.6858661925925933</v>
      </c>
      <c r="J117" s="6">
        <v>444.19888134194014</v>
      </c>
      <c r="K117" s="6">
        <f>J117*8/100</f>
        <v>35.535910507355212</v>
      </c>
      <c r="L117" s="6">
        <v>0.76900000000000002</v>
      </c>
      <c r="M117" s="6">
        <v>577.6318352951107</v>
      </c>
      <c r="N117" s="6">
        <f>M117*8/100</f>
        <v>46.210546823608858</v>
      </c>
    </row>
    <row r="118" spans="1:14" x14ac:dyDescent="0.3">
      <c r="A118" s="29" t="s">
        <v>23</v>
      </c>
      <c r="B118" s="16">
        <v>19.899999999999999</v>
      </c>
      <c r="C118" s="16">
        <v>11.084324163673772</v>
      </c>
      <c r="D118" s="6">
        <v>34.650934292584793</v>
      </c>
      <c r="E118" s="16">
        <f>B118+(C118*0.235)+(D118*0.005)</f>
        <v>22.678070849926261</v>
      </c>
      <c r="F118" s="16">
        <f>C118/B118</f>
        <v>0.55700121425496341</v>
      </c>
      <c r="G118" s="25">
        <v>2.3375704491200764E-5</v>
      </c>
      <c r="H118" s="16">
        <v>47.380824372759861</v>
      </c>
      <c r="I118" s="16">
        <v>3.033181392592593</v>
      </c>
      <c r="J118" s="6">
        <v>189.30673257229469</v>
      </c>
      <c r="K118" s="6">
        <f>J118*8/100</f>
        <v>15.144538605783575</v>
      </c>
      <c r="L118" s="6">
        <v>0.71599999999999997</v>
      </c>
      <c r="M118" s="6">
        <v>264.39487789426636</v>
      </c>
      <c r="N118" s="6">
        <f>M118*8/100</f>
        <v>21.151590231541309</v>
      </c>
    </row>
    <row r="119" spans="1:14" x14ac:dyDescent="0.3">
      <c r="A119" s="15"/>
      <c r="B119" s="16"/>
      <c r="C119" s="16"/>
      <c r="D119" s="6"/>
      <c r="E119" s="16"/>
      <c r="F119" s="16"/>
      <c r="H119" s="16"/>
      <c r="I119" s="16"/>
      <c r="J119" s="6"/>
      <c r="K119" s="6"/>
      <c r="L119" s="6"/>
      <c r="M119" s="6"/>
      <c r="N119" s="6"/>
    </row>
    <row r="120" spans="1:14" x14ac:dyDescent="0.3">
      <c r="A120" s="15" t="s">
        <v>65</v>
      </c>
      <c r="B120" s="16"/>
      <c r="C120" s="16"/>
      <c r="D120" s="6"/>
      <c r="E120" s="16"/>
      <c r="F120" s="16"/>
      <c r="H120" s="16"/>
      <c r="I120" s="16"/>
      <c r="J120" s="6"/>
      <c r="K120" s="6"/>
      <c r="L120" s="6"/>
      <c r="M120" s="6"/>
      <c r="N120" s="6"/>
    </row>
    <row r="121" spans="1:14" x14ac:dyDescent="0.3">
      <c r="A121" s="15" t="s">
        <v>20</v>
      </c>
      <c r="B121" s="16">
        <v>3.95</v>
      </c>
      <c r="C121" s="16">
        <v>12.369929976863279</v>
      </c>
      <c r="D121" s="6">
        <v>21.505616671071554</v>
      </c>
      <c r="E121" s="16">
        <f>B121+(C121*0.235)+(D121*0.005)</f>
        <v>6.9644616279182285</v>
      </c>
      <c r="F121" s="16">
        <f>C121/B121</f>
        <v>3.1316278422438679</v>
      </c>
      <c r="G121" s="25">
        <v>2.1202770760605376E-6</v>
      </c>
      <c r="H121" s="16">
        <v>54.345043015157728</v>
      </c>
      <c r="I121" s="16">
        <v>4.4493888888888877</v>
      </c>
      <c r="J121" s="6">
        <v>56.713430337813648</v>
      </c>
      <c r="K121" s="6">
        <f>J121*8/100</f>
        <v>4.5370744270250922</v>
      </c>
      <c r="L121" s="6">
        <v>0.75900000000000001</v>
      </c>
      <c r="M121" s="6">
        <v>74.721252091981086</v>
      </c>
      <c r="N121" s="6">
        <f>M121*8/100</f>
        <v>5.9777001673584866</v>
      </c>
    </row>
    <row r="122" spans="1:14" x14ac:dyDescent="0.3">
      <c r="A122" s="15" t="s">
        <v>21</v>
      </c>
      <c r="B122" s="16">
        <v>7.1</v>
      </c>
      <c r="C122" s="16">
        <v>9.7744071947215527</v>
      </c>
      <c r="D122" s="6">
        <v>8.3011565112798493</v>
      </c>
      <c r="E122" s="16">
        <f>B122+(C122*0.235)+(D122*0.005)</f>
        <v>9.4384914733159633</v>
      </c>
      <c r="F122" s="16">
        <f>C122/B122</f>
        <v>1.376677069679092</v>
      </c>
      <c r="G122" s="25">
        <v>2.0560047657052228E-6</v>
      </c>
      <c r="H122" s="16">
        <v>43.47070033349214</v>
      </c>
      <c r="I122" s="16">
        <v>2.3791288888888884</v>
      </c>
      <c r="J122" s="6">
        <v>40.283384495874905</v>
      </c>
      <c r="K122" s="6">
        <f>J122*8/100</f>
        <v>3.2226707596699926</v>
      </c>
      <c r="L122" s="6">
        <v>0.73099999999999998</v>
      </c>
      <c r="M122" s="6">
        <v>55.107229132523813</v>
      </c>
      <c r="N122" s="6">
        <f>M122*8/100</f>
        <v>4.4085783306019053</v>
      </c>
    </row>
    <row r="123" spans="1:14" x14ac:dyDescent="0.3">
      <c r="A123" s="15" t="s">
        <v>22</v>
      </c>
      <c r="B123" s="16">
        <v>4.9000000000000004</v>
      </c>
      <c r="C123" s="16">
        <v>11.233760672547028</v>
      </c>
      <c r="D123" s="6">
        <v>7.1223028270377702</v>
      </c>
      <c r="E123" s="16">
        <f>B123+(C123*0.235)+(D123*0.005)</f>
        <v>7.5755452721837404</v>
      </c>
      <c r="F123" s="16">
        <f>C123/B123</f>
        <v>2.2926042188871483</v>
      </c>
      <c r="G123" s="25">
        <v>1.7069083004722498E-6</v>
      </c>
      <c r="H123" s="16">
        <v>37.83738828202582</v>
      </c>
      <c r="I123" s="16">
        <v>1.459513742222222</v>
      </c>
      <c r="J123" s="6">
        <v>41.600245967600046</v>
      </c>
      <c r="K123" s="6">
        <f>J123*8/100</f>
        <v>3.3280196774080038</v>
      </c>
      <c r="L123" s="6">
        <v>0.73799999999999999</v>
      </c>
      <c r="M123" s="6">
        <v>56.368896975067813</v>
      </c>
      <c r="N123" s="6">
        <f>M123*8/100</f>
        <v>4.5095117580054254</v>
      </c>
    </row>
    <row r="124" spans="1:14" x14ac:dyDescent="0.3">
      <c r="A124" s="15"/>
      <c r="B124" s="16"/>
      <c r="C124" s="16"/>
      <c r="D124" s="6"/>
      <c r="E124" s="16"/>
      <c r="F124" s="16"/>
      <c r="H124" s="16"/>
      <c r="I124" s="16"/>
      <c r="J124" s="6"/>
      <c r="K124" s="6"/>
      <c r="L124" s="6"/>
      <c r="M124" s="6"/>
      <c r="N124" s="6"/>
    </row>
    <row r="125" spans="1:14" x14ac:dyDescent="0.3">
      <c r="A125" s="15" t="s">
        <v>72</v>
      </c>
      <c r="B125" s="16"/>
      <c r="C125" s="16"/>
      <c r="D125" s="6"/>
      <c r="E125" s="16"/>
      <c r="F125" s="16"/>
      <c r="H125" s="16"/>
      <c r="I125" s="16"/>
      <c r="J125" s="6"/>
      <c r="K125" s="6"/>
      <c r="L125" s="6"/>
      <c r="M125" s="6"/>
      <c r="N125" s="6"/>
    </row>
    <row r="126" spans="1:14" x14ac:dyDescent="0.3">
      <c r="A126" s="29" t="s">
        <v>20</v>
      </c>
      <c r="B126" s="16">
        <v>10.6</v>
      </c>
      <c r="C126" s="16">
        <v>39.854398972257023</v>
      </c>
      <c r="D126" s="6">
        <v>0</v>
      </c>
      <c r="E126" s="16">
        <f>B126+(C126*0.235)+(D126*0.005)</f>
        <v>19.965783758480399</v>
      </c>
      <c r="F126" s="16">
        <f>C126/B126</f>
        <v>3.7598489596468889</v>
      </c>
      <c r="G126" s="25">
        <v>9.43152988081448E-6</v>
      </c>
      <c r="H126" s="16">
        <v>43.365384615384613</v>
      </c>
      <c r="I126" s="16">
        <v>2.351881481481481</v>
      </c>
      <c r="J126" s="6">
        <v>86.607379717299139</v>
      </c>
      <c r="K126" s="6">
        <f>J126*8/100</f>
        <v>6.928590377383931</v>
      </c>
      <c r="L126" s="6">
        <v>0.72299999999999998</v>
      </c>
      <c r="M126" s="6">
        <v>119.78890693955621</v>
      </c>
      <c r="N126" s="6">
        <f>M126*8/100</f>
        <v>9.5831125551644973</v>
      </c>
    </row>
    <row r="127" spans="1:14" x14ac:dyDescent="0.3">
      <c r="A127" s="15" t="s">
        <v>21</v>
      </c>
      <c r="B127" s="16">
        <v>29.5</v>
      </c>
      <c r="C127" s="16">
        <v>121.47469041709284</v>
      </c>
      <c r="D127" s="6">
        <v>0</v>
      </c>
      <c r="E127" s="16">
        <f>B127+(C127*0.235)+(D127*0.005)</f>
        <v>58.046552248016816</v>
      </c>
      <c r="F127" s="16">
        <f>C127/B127</f>
        <v>4.1177861158336562</v>
      </c>
      <c r="G127" s="25">
        <v>3.8919542318343273E-5</v>
      </c>
      <c r="H127" s="16">
        <v>56.509118136865212</v>
      </c>
      <c r="I127" s="16">
        <v>4.7093208888888887</v>
      </c>
      <c r="J127" s="6">
        <v>122.87537511336137</v>
      </c>
      <c r="K127" s="6">
        <f>J127*8/100</f>
        <v>9.8300300090689099</v>
      </c>
      <c r="L127" s="6">
        <v>0.80100000000000005</v>
      </c>
      <c r="M127" s="6">
        <v>153.40246580943992</v>
      </c>
      <c r="N127" s="6">
        <f>M127*8/100</f>
        <v>12.272197264755194</v>
      </c>
    </row>
    <row r="128" spans="1:14" x14ac:dyDescent="0.3">
      <c r="A128" s="15" t="s">
        <v>22</v>
      </c>
      <c r="B128" s="16">
        <v>9.9</v>
      </c>
      <c r="C128" s="16">
        <v>36.955625440842191</v>
      </c>
      <c r="D128" s="6">
        <v>0</v>
      </c>
      <c r="E128" s="16">
        <f>B128+(C128*0.235)+(D128*0.005)</f>
        <v>18.584571978597914</v>
      </c>
      <c r="F128" s="16">
        <f>C128/B128</f>
        <v>3.7328914586709283</v>
      </c>
      <c r="G128" s="25">
        <v>1.2256498910625999E-5</v>
      </c>
      <c r="H128" s="16">
        <v>40.916883116883113</v>
      </c>
      <c r="I128" s="16">
        <v>1.7624689777777782</v>
      </c>
      <c r="J128" s="6">
        <v>121.01952236995895</v>
      </c>
      <c r="K128" s="6">
        <f>J128*8/100</f>
        <v>9.6815617895967154</v>
      </c>
      <c r="L128" s="6">
        <v>0.73499999999999999</v>
      </c>
      <c r="M128" s="6">
        <v>164.65241138769926</v>
      </c>
      <c r="N128" s="6">
        <f>M128*8/100</f>
        <v>13.172192911015941</v>
      </c>
    </row>
    <row r="129" spans="1:14" x14ac:dyDescent="0.3">
      <c r="A129" s="15" t="s">
        <v>23</v>
      </c>
      <c r="B129" s="16">
        <v>8.1999999999999993</v>
      </c>
      <c r="C129" s="16">
        <v>32.719994045086317</v>
      </c>
      <c r="D129" s="6">
        <v>0</v>
      </c>
      <c r="E129" s="16">
        <f>B129+(C129*0.235)+(D129*0.005)</f>
        <v>15.889198600595282</v>
      </c>
      <c r="F129" s="16">
        <f>C129/B129</f>
        <v>3.990243176230039</v>
      </c>
      <c r="G129" s="25">
        <v>9.3135929765068408E-6</v>
      </c>
      <c r="H129" s="16">
        <v>40.574929311969839</v>
      </c>
      <c r="I129" s="16">
        <v>2.0408888888888894</v>
      </c>
      <c r="J129" s="6">
        <v>107.10002087399455</v>
      </c>
      <c r="K129" s="6">
        <f>J129*8/100</f>
        <v>8.568001669919564</v>
      </c>
      <c r="L129" s="6">
        <v>0.72899999999999998</v>
      </c>
      <c r="M129" s="6">
        <v>146.91360888065097</v>
      </c>
      <c r="N129" s="6">
        <f>M129*8/100</f>
        <v>11.753088710452078</v>
      </c>
    </row>
    <row r="130" spans="1:14" x14ac:dyDescent="0.3">
      <c r="D130" s="3"/>
    </row>
    <row r="131" spans="1:14" x14ac:dyDescent="0.3">
      <c r="A131" s="18" t="s">
        <v>73</v>
      </c>
      <c r="B131" s="6"/>
      <c r="C131" s="6"/>
      <c r="D131" s="6"/>
      <c r="E131" s="16"/>
      <c r="F131" s="16"/>
      <c r="H131" s="16"/>
      <c r="I131" s="16"/>
      <c r="J131" s="6"/>
      <c r="K131" s="6"/>
      <c r="L131" s="6"/>
      <c r="M131" s="6"/>
      <c r="N131" s="6"/>
    </row>
    <row r="132" spans="1:14" x14ac:dyDescent="0.3">
      <c r="A132" s="18" t="s">
        <v>20</v>
      </c>
      <c r="B132" s="16">
        <v>11.5</v>
      </c>
      <c r="C132" s="16">
        <v>42.894999407285951</v>
      </c>
      <c r="D132" s="6">
        <v>11.824401601274024</v>
      </c>
      <c r="E132" s="16">
        <f>B132+(C132*0.235)+(D132*0.005)</f>
        <v>21.639446868718565</v>
      </c>
      <c r="F132" s="16">
        <f>C132/B132</f>
        <v>3.729999948459648</v>
      </c>
      <c r="G132" s="25">
        <v>1.0948428946153541E-5</v>
      </c>
      <c r="H132" s="16">
        <v>73.418431089317167</v>
      </c>
      <c r="I132" s="16">
        <v>10.987626192592593</v>
      </c>
      <c r="J132" s="6">
        <v>92.944425052520955</v>
      </c>
      <c r="K132" s="6">
        <f>J132*8/100</f>
        <v>7.4355540042016761</v>
      </c>
      <c r="L132" s="6">
        <v>0.81100000000000005</v>
      </c>
      <c r="M132" s="6">
        <v>114.60471646426751</v>
      </c>
      <c r="N132" s="6">
        <f>M132*8/100</f>
        <v>9.1683773171414007</v>
      </c>
    </row>
    <row r="133" spans="1:14" x14ac:dyDescent="0.3">
      <c r="A133" s="29" t="s">
        <v>21</v>
      </c>
      <c r="B133" s="16">
        <v>23.5</v>
      </c>
      <c r="C133" s="16">
        <v>46.737598721052763</v>
      </c>
      <c r="D133" s="6"/>
      <c r="E133" s="16">
        <f>B133+(C133*0.235)+(D133*0.005)</f>
        <v>34.483335699447395</v>
      </c>
      <c r="F133" s="16">
        <f>C133/B133</f>
        <v>1.9888339881299049</v>
      </c>
      <c r="G133" s="25">
        <v>2.973682071101323E-5</v>
      </c>
      <c r="H133" s="16">
        <v>69.199030818574812</v>
      </c>
      <c r="I133" s="16">
        <v>9.1746719999999993</v>
      </c>
      <c r="J133" s="6">
        <v>157.77512490546613</v>
      </c>
      <c r="K133" s="6">
        <f>J133*8/100</f>
        <v>12.62200999243729</v>
      </c>
      <c r="L133" s="6">
        <v>0.82499999999999996</v>
      </c>
      <c r="M133" s="6">
        <v>191.24257564298927</v>
      </c>
      <c r="N133" s="6">
        <f>M133*8/100</f>
        <v>15.299406051439142</v>
      </c>
    </row>
    <row r="134" spans="1:14" x14ac:dyDescent="0.3">
      <c r="A134" s="29" t="s">
        <v>22</v>
      </c>
      <c r="B134" s="16">
        <v>35.200000000000003</v>
      </c>
      <c r="C134" s="16">
        <v>70.193237814438191</v>
      </c>
      <c r="D134" s="6">
        <v>12.85186741623265</v>
      </c>
      <c r="E134" s="16">
        <f>B134+(C134*0.235)+(D134*0.005)</f>
        <v>51.759670223474139</v>
      </c>
      <c r="F134" s="16">
        <f>C134/B134</f>
        <v>1.9941260742738121</v>
      </c>
      <c r="G134" s="25">
        <v>1.2265422404049254E-5</v>
      </c>
      <c r="H134" s="16">
        <v>62.980837473385378</v>
      </c>
      <c r="I134" s="16">
        <v>6.4366079999999997</v>
      </c>
      <c r="J134" s="6">
        <v>43.72085974200688</v>
      </c>
      <c r="K134" s="6">
        <f>J134*8/100</f>
        <v>3.4976687793605503</v>
      </c>
      <c r="L134" s="6">
        <v>0.79400000000000004</v>
      </c>
      <c r="M134" s="6">
        <v>55.064055090688761</v>
      </c>
      <c r="N134" s="6">
        <f>M134*8/100</f>
        <v>4.4051244072551006</v>
      </c>
    </row>
    <row r="135" spans="1:14" x14ac:dyDescent="0.3">
      <c r="A135" s="18" t="s">
        <v>23</v>
      </c>
      <c r="B135" s="16">
        <v>20.5</v>
      </c>
      <c r="C135" s="16">
        <v>37.356137044531401</v>
      </c>
      <c r="D135" s="6">
        <v>8.4110001389473688</v>
      </c>
      <c r="E135" s="16">
        <f>B135+(C135*0.235)+(D135*0.005)</f>
        <v>29.320747206159616</v>
      </c>
      <c r="F135" s="16">
        <f>C135/B135</f>
        <v>1.8222505875381172</v>
      </c>
      <c r="G135" s="25">
        <v>1.1300684103609112E-5</v>
      </c>
      <c r="H135" s="16">
        <v>55.995813391212486</v>
      </c>
      <c r="I135" s="16">
        <v>5.0313706666666667</v>
      </c>
      <c r="J135" s="6">
        <v>71.033437158670438</v>
      </c>
      <c r="K135" s="6">
        <f>J135*8/100</f>
        <v>5.6826749726936354</v>
      </c>
      <c r="L135" s="6">
        <v>0.75900000000000001</v>
      </c>
      <c r="M135" s="6">
        <v>93.588191249895175</v>
      </c>
      <c r="N135" s="6">
        <f>M135*8/100</f>
        <v>7.4870552999916136</v>
      </c>
    </row>
    <row r="136" spans="1:14" x14ac:dyDescent="0.3">
      <c r="A136" s="18" t="s">
        <v>24</v>
      </c>
      <c r="B136" s="16">
        <v>12.7</v>
      </c>
      <c r="C136" s="16">
        <v>25.26474287351871</v>
      </c>
      <c r="D136" s="6">
        <v>7.6305428441367171</v>
      </c>
      <c r="E136" s="16">
        <f>B136+(C136*0.235)+(D136*0.005)</f>
        <v>18.675367289497579</v>
      </c>
      <c r="F136" s="16">
        <f>C136/B136</f>
        <v>1.9893498325605286</v>
      </c>
      <c r="G136" s="25">
        <v>8.4075590100292734E-6</v>
      </c>
      <c r="H136" s="16">
        <v>49.816417813109553</v>
      </c>
      <c r="I136" s="16">
        <v>3.4854695111111105</v>
      </c>
      <c r="J136" s="6">
        <v>82.858418560780734</v>
      </c>
      <c r="K136" s="6">
        <f>J136*8/100</f>
        <v>6.6286734848624587</v>
      </c>
      <c r="L136" s="6">
        <v>0.72799999999999998</v>
      </c>
      <c r="M136" s="6">
        <v>113.81650901206145</v>
      </c>
      <c r="N136" s="6">
        <f>M136*8/100</f>
        <v>9.1053207209649152</v>
      </c>
    </row>
    <row r="137" spans="1:14" x14ac:dyDescent="0.3">
      <c r="D137" s="3"/>
    </row>
    <row r="138" spans="1:14" x14ac:dyDescent="0.3">
      <c r="A138" s="15" t="s">
        <v>74</v>
      </c>
      <c r="B138" s="16"/>
      <c r="C138" s="16"/>
      <c r="D138" s="6"/>
      <c r="E138" s="16"/>
      <c r="F138" s="16"/>
      <c r="H138" s="16"/>
      <c r="I138" s="16"/>
      <c r="J138" s="6"/>
      <c r="K138" s="6"/>
      <c r="L138" s="6"/>
      <c r="M138" s="6"/>
      <c r="N138" s="6"/>
    </row>
    <row r="139" spans="1:14" x14ac:dyDescent="0.3">
      <c r="A139" s="29" t="s">
        <v>20</v>
      </c>
      <c r="B139" s="16">
        <v>10.5</v>
      </c>
      <c r="C139" s="16">
        <v>14.150040015447027</v>
      </c>
      <c r="D139" s="6">
        <v>0</v>
      </c>
      <c r="E139" s="16">
        <f>B139+(C139*0.235)+(D139*0.005)</f>
        <v>13.825259403630051</v>
      </c>
      <c r="F139" s="16">
        <f>C139/B139</f>
        <v>1.3476228586140027</v>
      </c>
      <c r="G139" s="25">
        <v>1.0278714698730513E-5</v>
      </c>
      <c r="H139" s="16">
        <v>42.911955928333903</v>
      </c>
      <c r="I139" s="16">
        <v>2.2544504888888892</v>
      </c>
      <c r="J139" s="6">
        <v>136.13986204093894</v>
      </c>
      <c r="K139" s="6">
        <f>J139*8/100</f>
        <v>10.891188963275114</v>
      </c>
      <c r="L139" s="6">
        <v>0.64300000000000002</v>
      </c>
      <c r="M139" s="6">
        <v>211.72606849290659</v>
      </c>
      <c r="N139" s="6">
        <f>M139*8/100</f>
        <v>16.938085479432527</v>
      </c>
    </row>
    <row r="140" spans="1:14" x14ac:dyDescent="0.3">
      <c r="A140" s="29" t="s">
        <v>21</v>
      </c>
      <c r="B140" s="16">
        <v>7.4</v>
      </c>
      <c r="C140" s="16">
        <v>8.9387097973316045</v>
      </c>
      <c r="D140" s="6">
        <v>0</v>
      </c>
      <c r="E140" s="16">
        <f>B140+(C140*0.235)+(D140*0.005)</f>
        <v>9.500596802372927</v>
      </c>
      <c r="F140" s="16">
        <f>C140/B140</f>
        <v>1.2079337563961627</v>
      </c>
      <c r="G140" s="25">
        <v>3.3791318840843899E-6</v>
      </c>
      <c r="H140" s="16">
        <v>42.644628099173552</v>
      </c>
      <c r="I140" s="16">
        <v>2.1037511111111113</v>
      </c>
      <c r="J140" s="6">
        <v>65.461640591299044</v>
      </c>
      <c r="K140" s="6">
        <f>J140*8/100</f>
        <v>5.2369312473039233</v>
      </c>
      <c r="L140" s="6">
        <v>0.72599999999999998</v>
      </c>
      <c r="M140" s="6">
        <v>90.167549023827888</v>
      </c>
      <c r="N140" s="6">
        <f>M140*8/100</f>
        <v>7.2134039219062309</v>
      </c>
    </row>
    <row r="141" spans="1:14" x14ac:dyDescent="0.3">
      <c r="A141" s="29" t="s">
        <v>22</v>
      </c>
      <c r="B141" s="16">
        <v>7.6</v>
      </c>
      <c r="C141" s="16">
        <v>3.8405098656621965</v>
      </c>
      <c r="D141" s="6">
        <v>3.1056185814295936</v>
      </c>
      <c r="E141" s="16">
        <f>B141+(C141*0.235)+(D141*0.005)</f>
        <v>8.5180479113377636</v>
      </c>
      <c r="F141" s="16">
        <f>C141/B141</f>
        <v>0.505330245481868</v>
      </c>
      <c r="G141" s="25">
        <v>1.0194072166328385E-5</v>
      </c>
      <c r="H141" s="16">
        <v>52.794039945049143</v>
      </c>
      <c r="I141" s="16">
        <v>4.6184320000000003</v>
      </c>
      <c r="J141" s="6">
        <v>217.36112461543658</v>
      </c>
      <c r="K141" s="6">
        <f>J141*8/100</f>
        <v>17.388889969234928</v>
      </c>
      <c r="L141" s="6">
        <v>0.76300000000000001</v>
      </c>
      <c r="M141" s="6">
        <v>284.87696541996928</v>
      </c>
      <c r="N141" s="6">
        <f>M141*8/100</f>
        <v>22.790157233597544</v>
      </c>
    </row>
    <row r="142" spans="1:14" x14ac:dyDescent="0.3">
      <c r="A142" s="15" t="s">
        <v>23</v>
      </c>
      <c r="B142" s="16">
        <v>5.3</v>
      </c>
      <c r="C142" s="16">
        <v>6.1239956399322484</v>
      </c>
      <c r="D142" s="6">
        <v>0</v>
      </c>
      <c r="E142" s="16">
        <f>B142+(C142*0.235)+(D142*0.005)</f>
        <v>6.739138975384078</v>
      </c>
      <c r="F142" s="16">
        <f>C142/B142</f>
        <v>1.1554708754589149</v>
      </c>
      <c r="G142" s="25">
        <v>3.7416424693252667E-6</v>
      </c>
      <c r="H142" s="16">
        <v>50.531005628911402</v>
      </c>
      <c r="I142" s="16">
        <v>3.6999799466666672</v>
      </c>
      <c r="J142" s="6">
        <v>101.54134430429639</v>
      </c>
      <c r="K142" s="6">
        <f>J142*8/100</f>
        <v>8.1233075443437102</v>
      </c>
      <c r="L142" s="6">
        <v>0.76</v>
      </c>
      <c r="M142" s="6">
        <v>133.60703197933736</v>
      </c>
      <c r="N142" s="6">
        <f>M142*8/100</f>
        <v>10.688562558346989</v>
      </c>
    </row>
    <row r="143" spans="1:14" x14ac:dyDescent="0.3">
      <c r="A143" s="15" t="s">
        <v>24</v>
      </c>
      <c r="B143" s="16">
        <v>10.5</v>
      </c>
      <c r="C143" s="16">
        <v>6.1605232946662447</v>
      </c>
      <c r="D143" s="6">
        <v>18.038265677128113</v>
      </c>
      <c r="E143" s="16">
        <f>B143+(C143*0.235)+(D143*0.005)</f>
        <v>12.037914302632208</v>
      </c>
      <c r="F143" s="16">
        <f>C143/B143</f>
        <v>0.58671650425392807</v>
      </c>
      <c r="G143" s="25">
        <v>6.6652297278909517E-6</v>
      </c>
      <c r="H143" s="16">
        <v>46.073220708360815</v>
      </c>
      <c r="I143" s="16">
        <v>2.7661842962962964</v>
      </c>
      <c r="J143" s="6">
        <v>102.01716583064589</v>
      </c>
      <c r="K143" s="6">
        <f>J143*8/100</f>
        <v>8.1613732664516707</v>
      </c>
      <c r="L143" s="6">
        <v>0.66800000000000004</v>
      </c>
      <c r="M143" s="6">
        <v>152.72030812970942</v>
      </c>
      <c r="N143" s="6">
        <f>M143*8/100</f>
        <v>12.217624650376754</v>
      </c>
    </row>
    <row r="144" spans="1:14" x14ac:dyDescent="0.3">
      <c r="D144" s="3"/>
    </row>
    <row r="145" spans="1:14" x14ac:dyDescent="0.3">
      <c r="A145" s="15" t="s">
        <v>75</v>
      </c>
      <c r="B145" s="16"/>
      <c r="C145" s="16"/>
      <c r="D145" s="6"/>
      <c r="E145" s="16"/>
      <c r="F145" s="16"/>
      <c r="H145" s="16"/>
      <c r="I145" s="16"/>
      <c r="J145" s="6"/>
      <c r="K145" s="6"/>
      <c r="L145" s="6"/>
      <c r="M145" s="6"/>
      <c r="N145" s="6"/>
    </row>
    <row r="146" spans="1:14" x14ac:dyDescent="0.3">
      <c r="A146" s="15" t="s">
        <v>20</v>
      </c>
      <c r="B146" s="16">
        <v>1.8762043866840183</v>
      </c>
      <c r="C146" s="16">
        <v>0.20873173784482152</v>
      </c>
      <c r="D146" s="6">
        <v>0</v>
      </c>
      <c r="E146" s="16">
        <f>B146+(C146*0.235)+(D146*0.005)</f>
        <v>1.9252563450775515</v>
      </c>
      <c r="F146" s="16">
        <f>C146/B146</f>
        <v>0.1112521318712678</v>
      </c>
      <c r="G146" s="25">
        <v>1.3031931545666644E-6</v>
      </c>
      <c r="H146" s="16">
        <v>52.943804990247557</v>
      </c>
      <c r="I146" s="16">
        <v>3.8411569777777776</v>
      </c>
      <c r="J146" s="6">
        <v>125.05615966080022</v>
      </c>
      <c r="K146" s="6">
        <f>J146*8/100</f>
        <v>10.004492772864017</v>
      </c>
      <c r="L146" s="6">
        <v>0.79200000000000004</v>
      </c>
      <c r="M146" s="6">
        <v>157.89919149090937</v>
      </c>
      <c r="N146" s="6">
        <f>M146*8/100</f>
        <v>12.631935319272749</v>
      </c>
    </row>
    <row r="147" spans="1:14" x14ac:dyDescent="0.3">
      <c r="A147" s="29" t="s">
        <v>21</v>
      </c>
      <c r="B147" s="16">
        <v>5.2147297708440759</v>
      </c>
      <c r="C147" s="16">
        <v>-0.694741784074003</v>
      </c>
      <c r="D147" s="6">
        <v>0</v>
      </c>
      <c r="E147" s="16">
        <f>B147+(C147*0.235)+(D147*0.005)</f>
        <v>5.0514654515866848</v>
      </c>
      <c r="F147" s="16">
        <f>C147/B147</f>
        <v>-0.13322680457161051</v>
      </c>
      <c r="G147" s="25">
        <v>4.1671831009077497E-6</v>
      </c>
      <c r="H147" s="16">
        <v>44.746927723390961</v>
      </c>
      <c r="I147" s="16">
        <v>2.4952106666666665</v>
      </c>
      <c r="J147" s="6">
        <v>149.65766563352679</v>
      </c>
      <c r="K147" s="6">
        <f>J147*8/100</f>
        <v>11.972613250682143</v>
      </c>
      <c r="L147" s="6">
        <v>0.65900000000000003</v>
      </c>
      <c r="M147" s="6">
        <v>227.09812690975232</v>
      </c>
      <c r="N147" s="6">
        <f>M147*8/100</f>
        <v>18.167850152780186</v>
      </c>
    </row>
    <row r="148" spans="1:14" x14ac:dyDescent="0.3">
      <c r="A148" s="15" t="s">
        <v>22</v>
      </c>
      <c r="B148" s="16">
        <v>1.1285708898560354</v>
      </c>
      <c r="C148" s="16">
        <v>-0.1603398185053907</v>
      </c>
      <c r="D148" s="6">
        <v>0</v>
      </c>
      <c r="E148" s="16">
        <f>B148+(C148*0.235)+(D148*0.005)</f>
        <v>1.0908910325072685</v>
      </c>
      <c r="F148" s="16">
        <f>C148/B148</f>
        <v>-0.14207332472118275</v>
      </c>
      <c r="G148" s="25">
        <v>6.4477400621160799E-7</v>
      </c>
      <c r="H148" s="16">
        <v>50.002644318621186</v>
      </c>
      <c r="I148" s="16">
        <v>3.356639733333334</v>
      </c>
      <c r="J148" s="6">
        <v>110.4066941255343</v>
      </c>
      <c r="K148" s="6">
        <f>J148*8/100</f>
        <v>8.8325355300427439</v>
      </c>
      <c r="L148" s="6">
        <v>0.76700000000000002</v>
      </c>
      <c r="M148" s="6">
        <v>143.94614618713729</v>
      </c>
      <c r="N148" s="6">
        <f>M148*8/100</f>
        <v>11.515691694970982</v>
      </c>
    </row>
    <row r="149" spans="1:14" x14ac:dyDescent="0.3">
      <c r="A149" s="29" t="s">
        <v>23</v>
      </c>
      <c r="B149" s="16">
        <v>10.38343616518517</v>
      </c>
      <c r="C149" s="16">
        <v>2.451962865528202</v>
      </c>
      <c r="D149" s="6"/>
      <c r="E149" s="16">
        <f>B149+(C149*0.235)+(D149*0.005)</f>
        <v>10.959647438584298</v>
      </c>
      <c r="F149" s="16">
        <f>C149/B149</f>
        <v>0.23614175755704428</v>
      </c>
      <c r="G149" s="25">
        <v>1.8166378398956505E-5</v>
      </c>
      <c r="H149" s="16">
        <v>54.503773982450049</v>
      </c>
      <c r="I149" s="16">
        <v>4.1695597037037038</v>
      </c>
      <c r="J149" s="6">
        <v>297.00234482115962</v>
      </c>
      <c r="K149" s="6">
        <f>J149*8/100</f>
        <v>23.760187585692769</v>
      </c>
      <c r="L149" s="6">
        <v>0.81799999999999995</v>
      </c>
      <c r="M149" s="6">
        <v>363.08355112611201</v>
      </c>
      <c r="N149" s="6">
        <f>M149*8/100</f>
        <v>29.046684090088959</v>
      </c>
    </row>
    <row r="150" spans="1:14" x14ac:dyDescent="0.3">
      <c r="A150" s="29" t="s">
        <v>24</v>
      </c>
      <c r="B150" s="16">
        <v>12.814027564601313</v>
      </c>
      <c r="C150" s="16">
        <v>6.852976010890802</v>
      </c>
      <c r="D150" s="6"/>
      <c r="E150" s="16">
        <f>B150+(C150*0.235)+(D150*0.005)</f>
        <v>14.424476927160651</v>
      </c>
      <c r="F150" s="16">
        <f>C150/B150</f>
        <v>0.534802658753608</v>
      </c>
      <c r="G150" s="25">
        <v>3.102090839705995E-5</v>
      </c>
      <c r="H150" s="16">
        <v>52.881724367945381</v>
      </c>
      <c r="I150" s="16">
        <v>3.833531733333333</v>
      </c>
      <c r="J150" s="6">
        <v>382.80840017884356</v>
      </c>
      <c r="K150" s="6">
        <f>J150*8/100</f>
        <v>30.624672014307485</v>
      </c>
      <c r="L150" s="6">
        <v>0.755</v>
      </c>
      <c r="M150" s="6">
        <v>507.03099361436233</v>
      </c>
      <c r="N150" s="6">
        <f>M150*8/100</f>
        <v>40.562479489148984</v>
      </c>
    </row>
    <row r="151" spans="1:14" x14ac:dyDescent="0.3">
      <c r="D151" s="3"/>
    </row>
    <row r="152" spans="1:14" x14ac:dyDescent="0.3">
      <c r="A152" s="15" t="s">
        <v>76</v>
      </c>
      <c r="B152" s="3"/>
      <c r="C152" s="3"/>
      <c r="D152" s="3"/>
      <c r="E152" s="6"/>
      <c r="F152" s="6"/>
      <c r="G152" s="2"/>
      <c r="H152" s="6"/>
      <c r="I152" s="6"/>
      <c r="J152" s="6"/>
      <c r="K152" s="6"/>
      <c r="L152" s="6"/>
      <c r="M152" s="6"/>
      <c r="N152" s="6"/>
    </row>
    <row r="153" spans="1:14" x14ac:dyDescent="0.3">
      <c r="A153" s="29" t="s">
        <v>20</v>
      </c>
      <c r="B153" s="16">
        <v>19.100000000000001</v>
      </c>
      <c r="C153" s="16">
        <v>34.7910870089217</v>
      </c>
      <c r="D153" s="6">
        <v>0</v>
      </c>
      <c r="E153" s="16">
        <f>B153+(C153*0.235)+(D153*0.005)</f>
        <v>27.275905447096598</v>
      </c>
      <c r="F153" s="16">
        <f>C153/B153</f>
        <v>1.8215228800482564</v>
      </c>
      <c r="G153" s="25">
        <v>2.5962376980378354E-5</v>
      </c>
      <c r="H153" s="16">
        <v>38.517422841701034</v>
      </c>
      <c r="I153" s="16">
        <v>1.5406421333333336</v>
      </c>
      <c r="J153" s="6">
        <v>173.45863037578431</v>
      </c>
      <c r="K153" s="6">
        <f>J153*8/100</f>
        <v>13.876690430062744</v>
      </c>
      <c r="L153" s="6">
        <v>0.70299999999999996</v>
      </c>
      <c r="M153" s="6">
        <v>246.74058374933759</v>
      </c>
      <c r="N153" s="6">
        <f>M153*8/100</f>
        <v>19.739246699947007</v>
      </c>
    </row>
    <row r="154" spans="1:14" x14ac:dyDescent="0.3">
      <c r="A154" s="29" t="s">
        <v>21</v>
      </c>
      <c r="B154" s="16">
        <v>25.75</v>
      </c>
      <c r="C154" s="16">
        <v>80.08907433825668</v>
      </c>
      <c r="D154" s="6">
        <v>0</v>
      </c>
      <c r="E154" s="16">
        <f>B154+(C154*0.235)+(D154*0.005)</f>
        <v>44.570932469490316</v>
      </c>
      <c r="F154" s="16">
        <f>C154/B154</f>
        <v>3.1102553141070555</v>
      </c>
      <c r="G154" s="25">
        <v>3.1812670678250979E-5</v>
      </c>
      <c r="H154" s="16">
        <v>33.481199653643301</v>
      </c>
      <c r="I154" s="16">
        <v>1.0586090666666665</v>
      </c>
      <c r="J154" s="6">
        <v>130.73550798771973</v>
      </c>
      <c r="K154" s="6">
        <f>J154*8/100</f>
        <v>10.458840639017579</v>
      </c>
      <c r="L154" s="6">
        <v>0.60399999999999998</v>
      </c>
      <c r="M154" s="6">
        <v>216.44951653595982</v>
      </c>
      <c r="N154" s="6">
        <f>M154*8/100</f>
        <v>17.315961322876785</v>
      </c>
    </row>
    <row r="155" spans="1:14" x14ac:dyDescent="0.3">
      <c r="A155" s="15" t="s">
        <v>22</v>
      </c>
      <c r="B155" s="16">
        <v>23.1</v>
      </c>
      <c r="C155" s="16">
        <v>67.552142893053116</v>
      </c>
      <c r="D155" s="6">
        <v>0</v>
      </c>
      <c r="E155" s="16">
        <f>B155+(C155*0.235)+(D155*0.005)</f>
        <v>38.974753579867482</v>
      </c>
      <c r="F155" s="16">
        <f>C155/B155</f>
        <v>2.9243351901754595</v>
      </c>
      <c r="G155" s="25">
        <v>2.4176145161040228E-5</v>
      </c>
      <c r="H155" s="16">
        <v>43.837517115472387</v>
      </c>
      <c r="I155" s="16">
        <v>2.5134694400000002</v>
      </c>
      <c r="J155" s="6">
        <v>113.67241428023732</v>
      </c>
      <c r="K155" s="6">
        <f>J155*8/100</f>
        <v>9.0937931424189848</v>
      </c>
      <c r="L155" s="6">
        <v>0.71499999999999997</v>
      </c>
      <c r="M155" s="6">
        <v>158.98239759473751</v>
      </c>
      <c r="N155" s="6">
        <f>M155*8/100</f>
        <v>12.718591807579001</v>
      </c>
    </row>
    <row r="156" spans="1:14" x14ac:dyDescent="0.3">
      <c r="A156" s="15" t="s">
        <v>23</v>
      </c>
      <c r="B156" s="16">
        <v>15.5</v>
      </c>
      <c r="C156" s="16">
        <v>37.281292490634748</v>
      </c>
      <c r="D156" s="6">
        <v>0</v>
      </c>
      <c r="E156" s="16">
        <f>B156+(C156*0.235)+(D156*0.005)</f>
        <v>24.261103735299166</v>
      </c>
      <c r="F156" s="16">
        <f>C156/B156</f>
        <v>2.405244676815145</v>
      </c>
      <c r="G156" s="25">
        <v>2.5315191340876141E-5</v>
      </c>
      <c r="H156" s="16">
        <v>39.539028912569528</v>
      </c>
      <c r="I156" s="16">
        <v>1.839915614814815</v>
      </c>
      <c r="J156" s="6">
        <v>190.56347703134668</v>
      </c>
      <c r="K156" s="6">
        <f>J156*8/100</f>
        <v>15.245078162507735</v>
      </c>
      <c r="L156" s="6">
        <v>0.70099999999999996</v>
      </c>
      <c r="M156" s="6">
        <v>271.8451883471422</v>
      </c>
      <c r="N156" s="6">
        <f>M156*8/100</f>
        <v>21.747615067771378</v>
      </c>
    </row>
    <row r="157" spans="1:14" x14ac:dyDescent="0.3">
      <c r="D157" s="3"/>
    </row>
    <row r="158" spans="1:14" x14ac:dyDescent="0.3">
      <c r="A158" s="15" t="s">
        <v>77</v>
      </c>
      <c r="B158" s="16"/>
      <c r="C158" s="16"/>
      <c r="D158" s="6"/>
      <c r="E158" s="16"/>
      <c r="F158" s="16"/>
      <c r="H158" s="16"/>
      <c r="I158" s="16"/>
      <c r="J158" s="6"/>
      <c r="K158" s="6"/>
      <c r="L158" s="6"/>
      <c r="M158" s="6"/>
      <c r="N158" s="6"/>
    </row>
    <row r="159" spans="1:14" x14ac:dyDescent="0.3">
      <c r="A159" s="15" t="s">
        <v>20</v>
      </c>
      <c r="B159" s="16">
        <v>52</v>
      </c>
      <c r="C159" s="16">
        <v>89.44960476369809</v>
      </c>
      <c r="D159" s="6">
        <v>37.992080962813127</v>
      </c>
      <c r="E159" s="16">
        <f>B159+(C159*0.235)+(D159*0.005)</f>
        <v>73.210617524283109</v>
      </c>
      <c r="F159" s="16">
        <f>C159/B159</f>
        <v>1.720184706994194</v>
      </c>
      <c r="G159" s="25">
        <v>4.9725126950584338E-5</v>
      </c>
      <c r="H159" s="16">
        <v>33.970248479419119</v>
      </c>
      <c r="I159" s="16">
        <v>1.1954548148148147</v>
      </c>
      <c r="J159" s="6">
        <v>124.71682743856762</v>
      </c>
      <c r="K159" s="6">
        <f>J159*8/100</f>
        <v>9.9773461950854099</v>
      </c>
      <c r="L159" s="6">
        <v>0.60199999999999998</v>
      </c>
      <c r="M159" s="6">
        <v>207.17080969861732</v>
      </c>
      <c r="N159" s="6">
        <f>M159*8/100</f>
        <v>16.573664775889384</v>
      </c>
    </row>
    <row r="160" spans="1:14" x14ac:dyDescent="0.3">
      <c r="A160" s="15" t="s">
        <v>21</v>
      </c>
      <c r="B160" s="16">
        <v>15.3</v>
      </c>
      <c r="C160" s="16">
        <v>33.127032490113791</v>
      </c>
      <c r="D160" s="6">
        <v>37.559457686058778</v>
      </c>
      <c r="E160" s="16">
        <f>B160+(C160*0.235)+(D160*0.005)</f>
        <v>23.272649923607034</v>
      </c>
      <c r="F160" s="16">
        <f>C160/B160</f>
        <v>2.1651655222296595</v>
      </c>
      <c r="G160" s="25">
        <v>1.5273908736111091E-5</v>
      </c>
      <c r="H160" s="16">
        <v>37.298056724260725</v>
      </c>
      <c r="I160" s="16">
        <v>1.4772373333333335</v>
      </c>
      <c r="J160" s="6">
        <v>120.88239190856861</v>
      </c>
      <c r="K160" s="6">
        <f>J160*8/100</f>
        <v>9.6705913526854879</v>
      </c>
      <c r="L160" s="6">
        <v>0.67</v>
      </c>
      <c r="M160" s="6">
        <v>180.42148046055016</v>
      </c>
      <c r="N160" s="6">
        <f>M160*8/100</f>
        <v>14.433718436844012</v>
      </c>
    </row>
    <row r="161" spans="1:14" x14ac:dyDescent="0.3">
      <c r="A161" s="29" t="s">
        <v>22</v>
      </c>
      <c r="B161" s="16">
        <v>23</v>
      </c>
      <c r="C161" s="16">
        <v>49.121852264127035</v>
      </c>
      <c r="D161" s="6">
        <v>51.709804240573177</v>
      </c>
      <c r="E161" s="16">
        <f>B161+(C161*0.235)+(D161*0.005)</f>
        <v>34.802184303272718</v>
      </c>
      <c r="F161" s="16">
        <f>C161/B161</f>
        <v>2.1357327071359582</v>
      </c>
      <c r="G161" s="25">
        <v>1.7394614752781314E-5</v>
      </c>
      <c r="H161" s="16">
        <v>38.038156258965287</v>
      </c>
      <c r="I161" s="16">
        <v>1.5085605925925929</v>
      </c>
      <c r="J161" s="6">
        <v>91.15806414799502</v>
      </c>
      <c r="K161" s="6">
        <f>J161*8/100</f>
        <v>7.2926451318396017</v>
      </c>
      <c r="L161" s="6">
        <v>0.65200000000000002</v>
      </c>
      <c r="M161" s="6">
        <v>139.81298182207826</v>
      </c>
      <c r="N161" s="6">
        <f>M161*8/100</f>
        <v>11.185038545766261</v>
      </c>
    </row>
    <row r="162" spans="1:14" x14ac:dyDescent="0.3">
      <c r="A162" s="15" t="s">
        <v>23</v>
      </c>
      <c r="B162" s="16">
        <v>33.200000000000003</v>
      </c>
      <c r="C162" s="16">
        <v>63.132473425166289</v>
      </c>
      <c r="D162" s="6">
        <v>35.07386518933324</v>
      </c>
      <c r="E162" s="16">
        <f>B162+(C162*0.235)+(D162*0.005)</f>
        <v>48.211500580860751</v>
      </c>
      <c r="F162" s="16">
        <f>C162/B162</f>
        <v>1.9015805248544062</v>
      </c>
      <c r="G162" s="25">
        <v>3.1307371300548708E-5</v>
      </c>
      <c r="H162" s="16">
        <v>39.760394644115578</v>
      </c>
      <c r="I162" s="16">
        <v>1.6850773333333333</v>
      </c>
      <c r="J162" s="6">
        <v>119.39037260392824</v>
      </c>
      <c r="K162" s="6">
        <f>J162*8/100</f>
        <v>9.5512298083142593</v>
      </c>
      <c r="L162" s="6">
        <v>0.70399999999999996</v>
      </c>
      <c r="M162" s="6">
        <v>169.5885974487617</v>
      </c>
      <c r="N162" s="6">
        <f>M162*8/100</f>
        <v>13.567087795900937</v>
      </c>
    </row>
    <row r="163" spans="1:14" x14ac:dyDescent="0.3">
      <c r="A163" s="29" t="s">
        <v>24</v>
      </c>
      <c r="B163" s="16">
        <v>19.5</v>
      </c>
      <c r="C163" s="16">
        <v>28.200831517218198</v>
      </c>
      <c r="D163" s="6"/>
      <c r="E163" s="16">
        <f>B163+(C163*0.235)+(D163*0.005)</f>
        <v>26.127195406546278</v>
      </c>
      <c r="F163" s="16">
        <f>C163/B163</f>
        <v>1.4461964880624716</v>
      </c>
      <c r="G163" s="25">
        <v>1.4814458813905199E-5</v>
      </c>
      <c r="H163" s="16">
        <v>34.146939811802788</v>
      </c>
      <c r="I163" s="16">
        <v>1.0201628444444446</v>
      </c>
      <c r="J163" s="6">
        <v>104.20274859764278</v>
      </c>
      <c r="K163" s="6">
        <f>J163*8/100</f>
        <v>8.3362198878114224</v>
      </c>
      <c r="L163" s="6">
        <v>0.69699999999999995</v>
      </c>
      <c r="M163" s="6">
        <v>149.50179138829668</v>
      </c>
      <c r="N163" s="6">
        <f>M163*8/100</f>
        <v>11.960143311063735</v>
      </c>
    </row>
    <row r="164" spans="1:14" x14ac:dyDescent="0.3">
      <c r="A164" s="15"/>
      <c r="B164" s="16"/>
      <c r="C164" s="16"/>
      <c r="D164" s="6"/>
      <c r="E164" s="16"/>
      <c r="F164" s="16"/>
      <c r="H164" s="16"/>
      <c r="I164" s="16"/>
      <c r="J164" s="6"/>
      <c r="K164" s="6"/>
      <c r="L164" s="6"/>
      <c r="M164" s="6"/>
      <c r="N164" s="6"/>
    </row>
    <row r="165" spans="1:14" x14ac:dyDescent="0.3">
      <c r="A165" s="15" t="s">
        <v>78</v>
      </c>
      <c r="B165" s="16"/>
      <c r="C165" s="16"/>
      <c r="D165" s="6"/>
      <c r="E165" s="16"/>
      <c r="F165" s="16"/>
      <c r="H165" s="16"/>
      <c r="I165" s="16"/>
      <c r="J165" s="6"/>
      <c r="K165" s="6"/>
      <c r="L165" s="6"/>
      <c r="M165" s="6"/>
      <c r="N165" s="6"/>
    </row>
    <row r="166" spans="1:14" x14ac:dyDescent="0.3">
      <c r="A166" s="15" t="s">
        <v>20</v>
      </c>
      <c r="B166" s="16">
        <v>25.8</v>
      </c>
      <c r="C166" s="16">
        <v>4.5159945709541534</v>
      </c>
      <c r="D166" s="6">
        <v>35.373272552997186</v>
      </c>
      <c r="E166" s="16">
        <f>B166+(C166*0.235)+(D166*0.005)</f>
        <v>27.038125086939214</v>
      </c>
      <c r="F166" s="16">
        <f>C166/B166</f>
        <v>0.17503854926178888</v>
      </c>
      <c r="G166" s="25">
        <v>3.0263544294450638E-5</v>
      </c>
      <c r="H166" s="16">
        <v>50.140564499200728</v>
      </c>
      <c r="I166" s="16">
        <v>3.6803025777777787</v>
      </c>
      <c r="J166" s="6">
        <v>204.76365707670826</v>
      </c>
      <c r="K166" s="6">
        <f>J166*8/100</f>
        <v>16.381092566136662</v>
      </c>
      <c r="L166" s="6">
        <v>0.70399999999999996</v>
      </c>
      <c r="M166" s="6">
        <v>290.85746743850603</v>
      </c>
      <c r="N166" s="6">
        <f>M166*8/100</f>
        <v>23.268597395080484</v>
      </c>
    </row>
    <row r="167" spans="1:14" x14ac:dyDescent="0.3">
      <c r="A167" s="29" t="s">
        <v>21</v>
      </c>
      <c r="B167" s="16">
        <v>41.3</v>
      </c>
      <c r="C167" s="16">
        <v>3.3698930479883287</v>
      </c>
      <c r="D167" s="6">
        <v>43.981298277172201</v>
      </c>
      <c r="E167" s="16">
        <f>B167+(C167*0.235)+(D167*0.005)</f>
        <v>42.311831357663117</v>
      </c>
      <c r="F167" s="16">
        <f>C167/B167</f>
        <v>8.1595473316908695E-2</v>
      </c>
      <c r="G167" s="25">
        <v>8.5162725422090082E-5</v>
      </c>
      <c r="H167" s="16">
        <v>57.111932725139283</v>
      </c>
      <c r="I167" s="16">
        <v>5.1224817777777778</v>
      </c>
      <c r="J167" s="6">
        <v>362.16161885371434</v>
      </c>
      <c r="K167" s="6">
        <f>J167*8/100</f>
        <v>28.972929508297149</v>
      </c>
      <c r="L167" s="6">
        <v>0.73199999999999998</v>
      </c>
      <c r="M167" s="6">
        <v>494.75630990944586</v>
      </c>
      <c r="N167" s="6">
        <f>M167*8/100</f>
        <v>39.580504792755669</v>
      </c>
    </row>
    <row r="168" spans="1:14" x14ac:dyDescent="0.3">
      <c r="A168" s="15" t="s">
        <v>22</v>
      </c>
      <c r="B168" s="16">
        <v>24.5</v>
      </c>
      <c r="C168" s="16">
        <v>3.1978000846295118</v>
      </c>
      <c r="D168" s="6">
        <v>29.694132010686868</v>
      </c>
      <c r="E168" s="16">
        <f>B168+(C168*0.235)+(D168*0.005)</f>
        <v>25.399953679941369</v>
      </c>
      <c r="F168" s="16">
        <f>C168/B168</f>
        <v>0.13052245243385763</v>
      </c>
      <c r="G168" s="25">
        <v>2.8406111391054887E-5</v>
      </c>
      <c r="H168" s="16">
        <v>49.905808901209753</v>
      </c>
      <c r="I168" s="16">
        <v>3.3508224000000002</v>
      </c>
      <c r="J168" s="6">
        <v>204.79970084876132</v>
      </c>
      <c r="K168" s="6">
        <f>J168*8/100</f>
        <v>16.383976067900907</v>
      </c>
      <c r="L168" s="6">
        <v>0.74099999999999999</v>
      </c>
      <c r="M168" s="6">
        <v>276.38286214407736</v>
      </c>
      <c r="N168" s="6">
        <f>M168*8/100</f>
        <v>22.110628971526189</v>
      </c>
    </row>
    <row r="169" spans="1:14" x14ac:dyDescent="0.3">
      <c r="A169" s="15" t="s">
        <v>23</v>
      </c>
      <c r="B169" s="16">
        <v>24.9</v>
      </c>
      <c r="C169" s="16">
        <v>3.9682267431239411</v>
      </c>
      <c r="D169" s="6">
        <v>27.150175883814672</v>
      </c>
      <c r="E169" s="16">
        <f>B169+(C169*0.235)+(D169*0.005)</f>
        <v>25.968284164053198</v>
      </c>
      <c r="F169" s="16">
        <f>C169/B169</f>
        <v>0.15936653586843139</v>
      </c>
      <c r="G169" s="25">
        <v>2.7468662985849571E-5</v>
      </c>
      <c r="H169" s="16">
        <v>64.436134471639903</v>
      </c>
      <c r="I169" s="16">
        <v>7.9058612148148155</v>
      </c>
      <c r="J169" s="6">
        <v>193.08671356010859</v>
      </c>
      <c r="K169" s="6">
        <f>J169*8/100</f>
        <v>15.446937084808688</v>
      </c>
      <c r="L169" s="6">
        <v>0.76900000000000002</v>
      </c>
      <c r="M169" s="6">
        <v>251.08805404435446</v>
      </c>
      <c r="N169" s="6">
        <f>M169*8/100</f>
        <v>20.087044323548358</v>
      </c>
    </row>
    <row r="170" spans="1:14" x14ac:dyDescent="0.3">
      <c r="A170" s="29" t="s">
        <v>24</v>
      </c>
      <c r="B170" s="16">
        <v>22</v>
      </c>
      <c r="C170" s="16">
        <v>3.832518567820161</v>
      </c>
      <c r="D170" s="6">
        <v>41.786348772994089</v>
      </c>
      <c r="E170" s="16">
        <f>B170+(C170*0.235)+(D170*0.005)</f>
        <v>23.109573607302707</v>
      </c>
      <c r="F170" s="16">
        <f>C170/B170</f>
        <v>0.17420538944637096</v>
      </c>
      <c r="G170" s="25">
        <v>6.6362858233302824E-5</v>
      </c>
      <c r="H170" s="16">
        <v>73.629914492068536</v>
      </c>
      <c r="I170" s="16">
        <v>10.416895390476194</v>
      </c>
      <c r="J170" s="6">
        <v>502.98749712587642</v>
      </c>
      <c r="K170" s="6">
        <f>J170*8/100</f>
        <v>40.238999770070116</v>
      </c>
      <c r="L170" s="6">
        <v>0.82799999999999996</v>
      </c>
      <c r="M170" s="6">
        <v>607.47282261579278</v>
      </c>
      <c r="N170" s="6">
        <f>M170*8/100</f>
        <v>48.597825809263419</v>
      </c>
    </row>
    <row r="171" spans="1:14" x14ac:dyDescent="0.3">
      <c r="A171" s="15"/>
      <c r="B171" s="16"/>
      <c r="C171" s="16"/>
      <c r="D171" s="6"/>
      <c r="E171" s="16"/>
      <c r="F171" s="16"/>
      <c r="H171" s="16"/>
      <c r="I171" s="16"/>
      <c r="J171" s="6"/>
      <c r="K171" s="6"/>
      <c r="L171" s="6"/>
      <c r="M171" s="6"/>
      <c r="N171" s="6"/>
    </row>
    <row r="172" spans="1:14" x14ac:dyDescent="0.3">
      <c r="A172" s="15" t="s">
        <v>79</v>
      </c>
      <c r="B172" s="16"/>
      <c r="C172" s="16"/>
      <c r="D172" s="6"/>
      <c r="E172" s="16"/>
      <c r="F172" s="16"/>
      <c r="H172" s="16"/>
      <c r="I172" s="16"/>
      <c r="J172" s="6"/>
      <c r="K172" s="6"/>
      <c r="L172" s="6"/>
      <c r="M172" s="6"/>
      <c r="N172" s="6"/>
    </row>
    <row r="173" spans="1:14" x14ac:dyDescent="0.3">
      <c r="A173" s="29" t="s">
        <v>20</v>
      </c>
      <c r="B173" s="16">
        <v>1.5</v>
      </c>
      <c r="C173" s="16">
        <v>1.393161223835824</v>
      </c>
      <c r="D173" s="6">
        <v>6.8272989581801005</v>
      </c>
      <c r="E173" s="16">
        <f>B173+(C173*0.235)+(D173*0.005)</f>
        <v>1.8615293823923191</v>
      </c>
      <c r="F173" s="16">
        <f>C173/B173</f>
        <v>0.92877414922388268</v>
      </c>
      <c r="G173" s="25">
        <v>1.4242333864850054E-6</v>
      </c>
      <c r="H173" s="16">
        <v>99.907969474344839</v>
      </c>
      <c r="I173" s="16">
        <v>26.942080000000001</v>
      </c>
      <c r="J173" s="6">
        <v>142.12970337993846</v>
      </c>
      <c r="K173" s="6">
        <f>J173*8/100</f>
        <v>11.370376270395077</v>
      </c>
      <c r="L173" s="6">
        <v>0.86299999999999999</v>
      </c>
      <c r="M173" s="6">
        <v>164.69258792576878</v>
      </c>
      <c r="N173" s="6">
        <f t="shared" ref="N173:N183" si="10">M173*8/100</f>
        <v>13.175407034061502</v>
      </c>
    </row>
    <row r="174" spans="1:14" x14ac:dyDescent="0.3">
      <c r="A174" s="29" t="s">
        <v>21</v>
      </c>
      <c r="B174" s="16">
        <v>2.6</v>
      </c>
      <c r="C174" s="16">
        <v>2.4915458198387719</v>
      </c>
      <c r="D174" s="6">
        <v>14.412895881411508</v>
      </c>
      <c r="E174" s="16">
        <f>B174+(C174*0.235)+(D174*0.005)</f>
        <v>3.2575777470691691</v>
      </c>
      <c r="F174" s="16">
        <f>C174/B174</f>
        <v>0.95828685378414302</v>
      </c>
      <c r="G174" s="25">
        <v>1.7822766884215177E-6</v>
      </c>
      <c r="H174" s="16">
        <v>91.804088049981289</v>
      </c>
      <c r="I174" s="16">
        <v>20.539591111111115</v>
      </c>
      <c r="J174" s="6">
        <v>102.17100278147311</v>
      </c>
      <c r="K174" s="6">
        <f>J174*8/100</f>
        <v>8.1736802225178486</v>
      </c>
      <c r="L174" s="6">
        <v>0.85499999999999998</v>
      </c>
      <c r="M174" s="6">
        <v>119.49824886722001</v>
      </c>
      <c r="N174" s="6">
        <f t="shared" si="10"/>
        <v>9.5598599093776002</v>
      </c>
    </row>
    <row r="175" spans="1:14" x14ac:dyDescent="0.3">
      <c r="A175" s="29" t="s">
        <v>22</v>
      </c>
      <c r="B175" s="16">
        <v>2.8</v>
      </c>
      <c r="C175" s="16">
        <v>3.4706763039420956</v>
      </c>
      <c r="D175" s="6">
        <v>4.2929683968296946</v>
      </c>
      <c r="E175" s="16">
        <f>B175+(C175*0.235)+(D175*0.005)</f>
        <v>3.6370737734105409</v>
      </c>
      <c r="F175" s="16">
        <f>C175/B175</f>
        <v>1.2395272514078914</v>
      </c>
      <c r="G175" s="25">
        <v>3.7627192922313222E-6</v>
      </c>
      <c r="H175" s="16">
        <v>80.415931307577324</v>
      </c>
      <c r="I175" s="16">
        <v>13.950045866666667</v>
      </c>
      <c r="J175" s="6">
        <v>186.05747877550419</v>
      </c>
      <c r="K175" s="6">
        <f>J175*8/100</f>
        <v>14.884598302040336</v>
      </c>
      <c r="L175" s="6">
        <v>0.85399999999999998</v>
      </c>
      <c r="M175" s="6">
        <v>217.86590020550844</v>
      </c>
      <c r="N175" s="6">
        <f t="shared" si="10"/>
        <v>17.429272016440674</v>
      </c>
    </row>
    <row r="176" spans="1:14" x14ac:dyDescent="0.3">
      <c r="A176" s="15" t="s">
        <v>23</v>
      </c>
      <c r="B176" s="16">
        <v>1.6</v>
      </c>
      <c r="C176" s="16">
        <v>1.6996251626053129</v>
      </c>
      <c r="D176" s="6">
        <v>4.5055420797440258</v>
      </c>
      <c r="E176" s="16">
        <f>B176+(C176*0.235)+(D176*0.005)</f>
        <v>2.0219396236109688</v>
      </c>
      <c r="F176" s="16">
        <f>C176/B176</f>
        <v>1.0622657266283204</v>
      </c>
      <c r="G176" s="25">
        <v>6.9053364611227577E-7</v>
      </c>
      <c r="H176" s="16">
        <v>79.558718861209968</v>
      </c>
      <c r="I176" s="16">
        <v>13.1632128</v>
      </c>
      <c r="J176" s="6">
        <v>62.636862026305721</v>
      </c>
      <c r="K176" s="6">
        <f>J176*8/100</f>
        <v>5.0109489621044574</v>
      </c>
      <c r="L176" s="6">
        <v>0.878</v>
      </c>
      <c r="M176" s="6">
        <v>71.340389551601049</v>
      </c>
      <c r="N176" s="6">
        <f t="shared" si="10"/>
        <v>5.7072311641280837</v>
      </c>
    </row>
    <row r="177" spans="1:14" x14ac:dyDescent="0.3">
      <c r="A177" s="15" t="s">
        <v>24</v>
      </c>
      <c r="B177" s="16">
        <v>3.1</v>
      </c>
      <c r="C177" s="16">
        <v>1.7279783410413587</v>
      </c>
      <c r="D177" s="6">
        <v>4.9712364729387541</v>
      </c>
      <c r="E177" s="16">
        <f>B177+(C177*0.235)+(D177*0.005)</f>
        <v>3.5309310925094133</v>
      </c>
      <c r="F177" s="16">
        <f>C177/B177</f>
        <v>0.55741236807785766</v>
      </c>
      <c r="G177" s="25">
        <v>9.8387543615693472E-7</v>
      </c>
      <c r="H177" s="16">
        <v>81.659720984493731</v>
      </c>
      <c r="I177" s="16">
        <v>14.335411200000003</v>
      </c>
      <c r="J177" s="6">
        <v>50.511556583155816</v>
      </c>
      <c r="K177" s="6">
        <f>J177*8/100</f>
        <v>4.0409245266524652</v>
      </c>
      <c r="L177" s="6">
        <v>0.86299999999999999</v>
      </c>
      <c r="M177" s="6">
        <v>58.530193027990521</v>
      </c>
      <c r="N177" s="6">
        <f t="shared" si="10"/>
        <v>4.6824154422392414</v>
      </c>
    </row>
    <row r="178" spans="1:14" x14ac:dyDescent="0.3">
      <c r="A178" s="15"/>
      <c r="B178" s="16"/>
      <c r="C178" s="16"/>
      <c r="D178" s="6"/>
      <c r="E178" s="16"/>
      <c r="F178" s="16"/>
      <c r="H178" s="16"/>
      <c r="I178" s="16"/>
      <c r="J178" s="6"/>
      <c r="K178" s="6"/>
      <c r="L178" s="6"/>
      <c r="M178" s="6"/>
      <c r="N178" s="6"/>
    </row>
    <row r="179" spans="1:14" x14ac:dyDescent="0.3">
      <c r="A179" s="15" t="s">
        <v>80</v>
      </c>
      <c r="B179" s="16"/>
      <c r="C179" s="15"/>
      <c r="D179" s="6"/>
      <c r="E179" s="16"/>
      <c r="F179" s="16"/>
      <c r="H179" s="16"/>
      <c r="I179" s="16"/>
      <c r="J179" s="6"/>
      <c r="K179" s="6"/>
      <c r="L179" s="6"/>
      <c r="M179" s="6"/>
      <c r="N179" s="6"/>
    </row>
    <row r="180" spans="1:14" x14ac:dyDescent="0.3">
      <c r="A180" s="29" t="s">
        <v>20</v>
      </c>
      <c r="B180" s="16">
        <v>5.2</v>
      </c>
      <c r="C180" s="16">
        <v>2.1073950982178329</v>
      </c>
      <c r="D180" s="6">
        <v>7.0085271766963153</v>
      </c>
      <c r="E180" s="16">
        <f>B180+(C180*0.235)+(D180*0.005)</f>
        <v>5.7302804839646724</v>
      </c>
      <c r="F180" s="16">
        <f>C180/B180</f>
        <v>0.40526828811881399</v>
      </c>
      <c r="G180" s="25">
        <v>4.1532793307368787E-6</v>
      </c>
      <c r="H180" s="16">
        <v>77.190066565980331</v>
      </c>
      <c r="I180" s="16">
        <v>11.981526755555555</v>
      </c>
      <c r="J180" s="6">
        <v>133.68656888529918</v>
      </c>
      <c r="K180" s="6">
        <f>J180*8/100</f>
        <v>10.694925510823934</v>
      </c>
      <c r="L180" s="6">
        <v>0.77800000000000002</v>
      </c>
      <c r="M180" s="6">
        <v>171.83363609935626</v>
      </c>
      <c r="N180" s="6">
        <f t="shared" si="10"/>
        <v>13.7466908879485</v>
      </c>
    </row>
    <row r="181" spans="1:14" x14ac:dyDescent="0.3">
      <c r="A181" s="15" t="s">
        <v>21</v>
      </c>
      <c r="B181" s="16">
        <v>2.7</v>
      </c>
      <c r="C181" s="16">
        <v>1.6015846185989635</v>
      </c>
      <c r="D181" s="6">
        <v>3.2947438539524372</v>
      </c>
      <c r="E181" s="16">
        <f>B181+(C181*0.235)+(D181*0.005)</f>
        <v>3.0928461046405191</v>
      </c>
      <c r="F181" s="16">
        <f>C181/B181</f>
        <v>0.59317948836998646</v>
      </c>
      <c r="G181" s="25">
        <v>4.2084196050876935E-7</v>
      </c>
      <c r="H181" s="16">
        <v>60.639855882964298</v>
      </c>
      <c r="I181" s="16">
        <v>5.8087196444444436</v>
      </c>
      <c r="J181" s="6">
        <v>25.373205840714217</v>
      </c>
      <c r="K181" s="6">
        <f>J181*8/100</f>
        <v>2.0298564672571375</v>
      </c>
      <c r="L181" s="6">
        <v>0.78200000000000003</v>
      </c>
      <c r="M181" s="6">
        <v>32.446554783522018</v>
      </c>
      <c r="N181" s="6">
        <f t="shared" si="10"/>
        <v>2.5957243826817615</v>
      </c>
    </row>
    <row r="182" spans="1:14" x14ac:dyDescent="0.3">
      <c r="A182" s="15" t="s">
        <v>22</v>
      </c>
      <c r="B182" s="16">
        <v>3</v>
      </c>
      <c r="C182" s="16">
        <v>0.1</v>
      </c>
      <c r="D182" s="6">
        <v>0</v>
      </c>
      <c r="E182" s="16">
        <f>B182+(C182*0.235)+(D182*0.005)</f>
        <v>3.0234999999999999</v>
      </c>
      <c r="F182" s="16">
        <f>C182/B182</f>
        <v>3.3333333333333333E-2</v>
      </c>
      <c r="G182" s="25">
        <v>6.9679649810778774E-7</v>
      </c>
      <c r="H182" s="16">
        <v>60.087484078568075</v>
      </c>
      <c r="I182" s="16">
        <v>5.7364800000000002</v>
      </c>
      <c r="J182" s="6">
        <v>42.920065328085968</v>
      </c>
      <c r="K182" s="6">
        <f>J182*8/100</f>
        <v>3.4336052262468773</v>
      </c>
      <c r="L182" s="6">
        <v>0.77900000000000003</v>
      </c>
      <c r="M182" s="6">
        <v>55.096361140033331</v>
      </c>
      <c r="N182" s="6">
        <f t="shared" si="10"/>
        <v>4.4077088912026667</v>
      </c>
    </row>
    <row r="183" spans="1:14" x14ac:dyDescent="0.3">
      <c r="A183" s="15" t="s">
        <v>23</v>
      </c>
      <c r="B183" s="16">
        <v>5.5</v>
      </c>
      <c r="C183" s="16">
        <v>0.82491148870006692</v>
      </c>
      <c r="D183" s="6">
        <v>3.7633196965348445</v>
      </c>
      <c r="E183" s="16">
        <f>B183+(C183*0.235)+(D183*0.005)</f>
        <v>5.7126707983271903</v>
      </c>
      <c r="F183" s="16">
        <f>C183/B183</f>
        <v>0.14998390703637579</v>
      </c>
      <c r="G183" s="25">
        <v>1.9177874647157716E-6</v>
      </c>
      <c r="H183" s="16">
        <v>69.597294226995757</v>
      </c>
      <c r="I183" s="16">
        <v>8.7857974518518525</v>
      </c>
      <c r="J183" s="6">
        <v>61.984844507527001</v>
      </c>
      <c r="K183" s="6">
        <f>J183*8/100</f>
        <v>4.9587875606021603</v>
      </c>
      <c r="L183" s="6">
        <v>0.84199999999999997</v>
      </c>
      <c r="M183" s="6">
        <v>73.616204878298106</v>
      </c>
      <c r="N183" s="6">
        <f t="shared" si="10"/>
        <v>5.8892963902638487</v>
      </c>
    </row>
    <row r="184" spans="1:14" x14ac:dyDescent="0.3">
      <c r="A184" s="18" t="s">
        <v>24</v>
      </c>
      <c r="B184" s="16">
        <v>5.7</v>
      </c>
      <c r="C184" s="16">
        <v>7.9610381768509244</v>
      </c>
      <c r="D184" s="6">
        <v>4.7253923869724881</v>
      </c>
      <c r="E184" s="16">
        <f>B184+(C184*0.235)+(D184*0.005)</f>
        <v>7.5944709334948302</v>
      </c>
      <c r="F184" s="16">
        <f>C184/B184</f>
        <v>1.3966733643598113</v>
      </c>
      <c r="G184" s="25">
        <v>1.2733256667072106E-6</v>
      </c>
      <c r="H184" s="16">
        <v>71.310090135202799</v>
      </c>
      <c r="I184" s="16">
        <v>9.4515555555555579</v>
      </c>
      <c r="J184" s="6">
        <v>30.784117659928054</v>
      </c>
      <c r="K184" s="6">
        <f>J184*8/100</f>
        <v>2.4627294127942445</v>
      </c>
      <c r="L184" s="6">
        <v>0.84399999999999997</v>
      </c>
      <c r="M184" s="6">
        <v>36.474073056786793</v>
      </c>
      <c r="N184" s="6">
        <f>M184*8/100</f>
        <v>2.9179258445429435</v>
      </c>
    </row>
    <row r="185" spans="1:14" x14ac:dyDescent="0.3">
      <c r="D185" s="3"/>
    </row>
    <row r="186" spans="1:14" x14ac:dyDescent="0.3">
      <c r="A186" s="15" t="s">
        <v>81</v>
      </c>
      <c r="B186" s="16"/>
      <c r="C186" s="16"/>
      <c r="D186" s="6"/>
      <c r="E186" s="16"/>
      <c r="F186" s="16"/>
      <c r="H186" s="16"/>
      <c r="I186" s="16"/>
      <c r="J186" s="6"/>
      <c r="K186" s="6"/>
      <c r="L186" s="6"/>
      <c r="M186" s="6"/>
      <c r="N186" s="6"/>
    </row>
    <row r="187" spans="1:14" x14ac:dyDescent="0.3">
      <c r="A187" s="15" t="s">
        <v>20</v>
      </c>
      <c r="B187" s="16">
        <v>6.9174782907642065</v>
      </c>
      <c r="C187" s="16">
        <v>8.9217011270022724</v>
      </c>
      <c r="D187" s="6">
        <v>11.787513718093994</v>
      </c>
      <c r="E187" s="16">
        <f>B187+(C187*0.235)+(D187*0.005)</f>
        <v>9.0730156242002096</v>
      </c>
      <c r="F187" s="16">
        <f>C187/B187</f>
        <v>1.2897331588180019</v>
      </c>
      <c r="G187" s="25">
        <v>7.3437224191532238E-6</v>
      </c>
      <c r="H187" s="16">
        <v>56.651312265666853</v>
      </c>
      <c r="I187" s="16">
        <v>4.8136191999999998</v>
      </c>
      <c r="J187" s="6">
        <v>146.61585445256912</v>
      </c>
      <c r="K187" s="6">
        <f>J187*8/100</f>
        <v>11.72926835620553</v>
      </c>
      <c r="L187" s="6">
        <v>0.79900000000000004</v>
      </c>
      <c r="M187" s="6">
        <v>183.49919205578112</v>
      </c>
      <c r="N187" s="6">
        <f>M187*8/100</f>
        <v>14.679935364462489</v>
      </c>
    </row>
    <row r="188" spans="1:14" x14ac:dyDescent="0.3">
      <c r="A188" s="15" t="s">
        <v>21</v>
      </c>
      <c r="B188" s="16">
        <v>10.311604345444067</v>
      </c>
      <c r="C188" s="16">
        <v>7.3371737223335316</v>
      </c>
      <c r="D188" s="6">
        <v>28.577465207254892</v>
      </c>
      <c r="E188" s="16">
        <f>B188+(C188*0.235)+(D188*0.005)</f>
        <v>12.178727496228722</v>
      </c>
      <c r="F188" s="16">
        <f>C188/B188</f>
        <v>0.71154531114018982</v>
      </c>
      <c r="G188" s="25">
        <v>1.5365622399520163E-5</v>
      </c>
      <c r="H188" s="16">
        <v>62.764200465299879</v>
      </c>
      <c r="I188" s="16">
        <v>6.3768695466666676</v>
      </c>
      <c r="J188" s="6">
        <v>226.25543252786767</v>
      </c>
      <c r="K188" s="6">
        <f>J188*8/100</f>
        <v>18.100434602229413</v>
      </c>
      <c r="L188" s="6">
        <v>0.82699999999999996</v>
      </c>
      <c r="M188" s="6">
        <v>273.58577089222211</v>
      </c>
      <c r="N188" s="6">
        <f>M188*8/100</f>
        <v>21.886861671377769</v>
      </c>
    </row>
    <row r="189" spans="1:14" x14ac:dyDescent="0.3">
      <c r="A189" s="29" t="s">
        <v>22</v>
      </c>
      <c r="B189" s="16">
        <v>4.2459546415257945</v>
      </c>
      <c r="C189" s="16">
        <v>0.86019456694819108</v>
      </c>
      <c r="D189" s="6">
        <v>7.6802044438042669</v>
      </c>
      <c r="E189" s="16">
        <f>B189+(C189*0.235)+(D189*0.005)</f>
        <v>4.4865013869776407</v>
      </c>
      <c r="F189" s="16">
        <f>C189/B189</f>
        <v>0.20259155821765396</v>
      </c>
      <c r="G189" s="25">
        <v>4.6421051247524706E-6</v>
      </c>
      <c r="H189" s="16">
        <v>40.514534883720927</v>
      </c>
      <c r="I189" s="16">
        <v>1.7170384000000001</v>
      </c>
      <c r="J189" s="6">
        <v>186.16917135735946</v>
      </c>
      <c r="K189" s="6">
        <f>J189*8/100</f>
        <v>14.893533708588757</v>
      </c>
      <c r="L189" s="6">
        <v>0.73599999999999999</v>
      </c>
      <c r="M189" s="6">
        <v>252.94724369206449</v>
      </c>
      <c r="N189" s="6">
        <f>M189*8/100</f>
        <v>20.235779495365158</v>
      </c>
    </row>
    <row r="190" spans="1:14" x14ac:dyDescent="0.3">
      <c r="D190" s="3"/>
    </row>
    <row r="191" spans="1:14" x14ac:dyDescent="0.3">
      <c r="A191" s="12" t="s">
        <v>92</v>
      </c>
      <c r="D191" s="3"/>
      <c r="E191" s="16"/>
      <c r="F191" s="16"/>
      <c r="K191" s="6"/>
      <c r="N191" s="6"/>
    </row>
    <row r="192" spans="1:14" x14ac:dyDescent="0.3">
      <c r="A192" s="15" t="s">
        <v>20</v>
      </c>
      <c r="B192" s="16">
        <v>5.8</v>
      </c>
      <c r="C192" s="16">
        <v>16.7</v>
      </c>
      <c r="D192" s="6">
        <v>1</v>
      </c>
      <c r="E192" s="16">
        <f t="shared" ref="E192:E249" si="11">B192+(C192*0.235)+(D192*0.005)</f>
        <v>9.7294999999999998</v>
      </c>
      <c r="F192" s="16">
        <f t="shared" ref="F192:F249" si="12">C192/B192</f>
        <v>2.8793103448275863</v>
      </c>
      <c r="G192" s="25">
        <v>6.5808570658317344E-11</v>
      </c>
      <c r="H192" s="16">
        <v>38.947195131685838</v>
      </c>
      <c r="I192" s="16">
        <v>1.5925526784000001</v>
      </c>
      <c r="J192" s="6">
        <v>59.724796397868786</v>
      </c>
      <c r="K192" s="6">
        <f>J192*8/100</f>
        <v>4.7779837118295028</v>
      </c>
      <c r="L192" s="6">
        <v>0.65300000000000002</v>
      </c>
      <c r="M192" s="6">
        <v>91.462169062586199</v>
      </c>
      <c r="N192" s="6">
        <f>M192*8/100</f>
        <v>7.3169735250068957</v>
      </c>
    </row>
    <row r="193" spans="1:14" x14ac:dyDescent="0.3">
      <c r="A193" s="29" t="s">
        <v>21</v>
      </c>
      <c r="B193" s="16">
        <v>4.8</v>
      </c>
      <c r="C193" s="16">
        <v>15.630391490333519</v>
      </c>
      <c r="D193" s="6">
        <v>0.85702857412172928</v>
      </c>
      <c r="E193" s="16">
        <f t="shared" si="11"/>
        <v>8.4774271430989856</v>
      </c>
      <c r="F193" s="16">
        <f t="shared" si="12"/>
        <v>3.2563315604861498</v>
      </c>
      <c r="G193" s="25">
        <v>1.2190605144593317E-10</v>
      </c>
      <c r="H193" s="16">
        <v>46.302683599378675</v>
      </c>
      <c r="I193" s="16">
        <v>2.7344567703703704</v>
      </c>
      <c r="J193" s="6">
        <v>94.530488701856697</v>
      </c>
      <c r="K193" s="6">
        <f>J193*8/100</f>
        <v>7.5624390961485357</v>
      </c>
      <c r="L193" s="6">
        <v>0.65200000000000002</v>
      </c>
      <c r="M193" s="6">
        <v>144.9854121194121</v>
      </c>
      <c r="N193" s="6">
        <f>M193*8/100</f>
        <v>11.598832969552967</v>
      </c>
    </row>
    <row r="194" spans="1:14" x14ac:dyDescent="0.3">
      <c r="A194" s="29" t="s">
        <v>22</v>
      </c>
      <c r="B194" s="16">
        <v>4.7</v>
      </c>
      <c r="C194" s="16">
        <v>11.702909194045606</v>
      </c>
      <c r="D194" s="6">
        <v>0</v>
      </c>
      <c r="E194" s="16">
        <f t="shared" si="11"/>
        <v>7.4501836606007181</v>
      </c>
      <c r="F194" s="16">
        <f t="shared" si="12"/>
        <v>2.4899806795841712</v>
      </c>
      <c r="G194" s="25">
        <v>2.4530229571089984E-11</v>
      </c>
      <c r="H194" s="16">
        <v>36.707325940738045</v>
      </c>
      <c r="I194" s="16">
        <v>1.2923328000000001</v>
      </c>
      <c r="J194" s="6">
        <v>29.293795798377442</v>
      </c>
      <c r="K194" s="6">
        <f>J194*8/100</f>
        <v>2.3435036638701954</v>
      </c>
      <c r="L194" s="6">
        <v>0.68600000000000005</v>
      </c>
      <c r="M194" s="6">
        <v>42.702326236701808</v>
      </c>
      <c r="N194" s="6">
        <f>M194*8/100</f>
        <v>3.4161860989361448</v>
      </c>
    </row>
    <row r="195" spans="1:14" x14ac:dyDescent="0.3">
      <c r="A195" s="15" t="s">
        <v>23</v>
      </c>
      <c r="B195" s="16">
        <v>1.6</v>
      </c>
      <c r="C195" s="16">
        <v>13.147002343353938</v>
      </c>
      <c r="D195" s="6">
        <v>-5.8224818061694164</v>
      </c>
      <c r="E195" s="16">
        <f t="shared" si="11"/>
        <v>4.6604331416573279</v>
      </c>
      <c r="F195" s="16">
        <f t="shared" si="12"/>
        <v>8.2168764645962113</v>
      </c>
      <c r="G195" s="25">
        <v>4.9648754151738402E-11</v>
      </c>
      <c r="H195" s="16">
        <v>41.2656077279809</v>
      </c>
      <c r="I195" s="16">
        <v>1.8803569777777778</v>
      </c>
      <c r="J195" s="6">
        <v>62.389824824413878</v>
      </c>
      <c r="K195" s="6">
        <f>J195*8/100</f>
        <v>4.99118598595311</v>
      </c>
      <c r="L195" s="6">
        <v>0.70699999999999996</v>
      </c>
      <c r="M195" s="6">
        <v>88.245862552212003</v>
      </c>
      <c r="N195" s="6">
        <f>M195*8/100</f>
        <v>7.0596690041769605</v>
      </c>
    </row>
    <row r="196" spans="1:14" x14ac:dyDescent="0.3">
      <c r="A196" s="29" t="s">
        <v>24</v>
      </c>
      <c r="B196" s="16">
        <v>3.9</v>
      </c>
      <c r="C196" s="16">
        <v>9.5264548667442774</v>
      </c>
      <c r="D196" s="6">
        <v>2.6685024922012013</v>
      </c>
      <c r="E196" s="16">
        <f t="shared" si="11"/>
        <v>6.1520594061459102</v>
      </c>
      <c r="F196" s="16">
        <f t="shared" si="12"/>
        <v>2.4426807350626354</v>
      </c>
      <c r="G196" s="25">
        <v>4.9813834400691339E-11</v>
      </c>
      <c r="H196" s="16">
        <v>42.917315571315626</v>
      </c>
      <c r="I196" s="16">
        <v>2.0380330666666668</v>
      </c>
      <c r="J196" s="6">
        <v>45.124982516491002</v>
      </c>
      <c r="K196" s="6">
        <f>J196*8/100</f>
        <v>3.6099986013192802</v>
      </c>
      <c r="L196" s="6">
        <v>0.73799999999999999</v>
      </c>
      <c r="M196" s="6">
        <v>61.144962759472904</v>
      </c>
      <c r="N196" s="6">
        <f>M196*8/100</f>
        <v>4.8915970207578319</v>
      </c>
    </row>
    <row r="197" spans="1:14" x14ac:dyDescent="0.3">
      <c r="A197" s="15"/>
      <c r="B197" s="16"/>
      <c r="C197" s="16"/>
      <c r="D197" s="6"/>
      <c r="E197" s="16"/>
      <c r="F197" s="16"/>
      <c r="H197" s="16"/>
      <c r="I197" s="16"/>
      <c r="J197" s="6"/>
      <c r="K197" s="6"/>
      <c r="L197" s="6"/>
      <c r="M197" s="6"/>
      <c r="N197" s="6"/>
    </row>
    <row r="198" spans="1:14" x14ac:dyDescent="0.3">
      <c r="A198" s="12" t="s">
        <v>50</v>
      </c>
      <c r="B198" s="16"/>
      <c r="C198" s="16"/>
      <c r="D198" s="6"/>
      <c r="E198" s="16"/>
      <c r="F198" s="16"/>
      <c r="H198" s="16"/>
      <c r="I198" s="16"/>
      <c r="J198" s="6"/>
      <c r="K198" s="6"/>
      <c r="L198" s="6"/>
      <c r="M198" s="6"/>
      <c r="N198" s="6"/>
    </row>
    <row r="199" spans="1:14" x14ac:dyDescent="0.3">
      <c r="A199" s="15" t="s">
        <v>20</v>
      </c>
      <c r="B199" s="16">
        <v>3</v>
      </c>
      <c r="C199" s="16">
        <v>12.85</v>
      </c>
      <c r="D199" s="6">
        <v>21.017158444395967</v>
      </c>
      <c r="E199" s="16">
        <f t="shared" si="11"/>
        <v>6.1248357922219796</v>
      </c>
      <c r="F199" s="16">
        <f t="shared" si="12"/>
        <v>4.2833333333333332</v>
      </c>
      <c r="G199" s="25">
        <v>2.1524841809059242E-10</v>
      </c>
      <c r="H199" s="16">
        <v>53.03704237453551</v>
      </c>
      <c r="I199" s="16">
        <v>4.1349695999999998</v>
      </c>
      <c r="J199" s="6">
        <v>153.8561309913176</v>
      </c>
      <c r="K199" s="6">
        <f>J199*8/100</f>
        <v>12.308490479305409</v>
      </c>
      <c r="L199" s="6">
        <v>0.69</v>
      </c>
      <c r="M199" s="6">
        <v>222.97989998741681</v>
      </c>
      <c r="N199" s="6">
        <f>M199*8/100</f>
        <v>17.838391998993345</v>
      </c>
    </row>
    <row r="200" spans="1:14" x14ac:dyDescent="0.3">
      <c r="A200" s="29" t="s">
        <v>21</v>
      </c>
      <c r="B200" s="16">
        <v>21.9</v>
      </c>
      <c r="C200" s="16">
        <v>11.1</v>
      </c>
      <c r="D200" s="6">
        <v>25.884926647794281</v>
      </c>
      <c r="E200" s="16">
        <f t="shared" si="11"/>
        <v>24.637924633238971</v>
      </c>
      <c r="F200" s="16">
        <f t="shared" si="12"/>
        <v>0.50684931506849318</v>
      </c>
      <c r="G200" s="25">
        <v>7.8972437290719406E-10</v>
      </c>
      <c r="H200" s="16">
        <v>46.593181818181819</v>
      </c>
      <c r="I200" s="16">
        <v>2.7225328000000002</v>
      </c>
      <c r="J200" s="6">
        <v>135.68047831521685</v>
      </c>
      <c r="K200" s="6">
        <f>J200*8/100</f>
        <v>10.854438265217347</v>
      </c>
      <c r="L200" s="6">
        <v>0.75</v>
      </c>
      <c r="M200" s="6">
        <v>180.90730442028914</v>
      </c>
      <c r="N200" s="6">
        <f>M200*8/100</f>
        <v>14.47258435362313</v>
      </c>
    </row>
    <row r="201" spans="1:14" x14ac:dyDescent="0.3">
      <c r="A201" s="15" t="s">
        <v>22</v>
      </c>
      <c r="B201" s="16">
        <v>20.100000000000001</v>
      </c>
      <c r="C201" s="16">
        <v>3.4</v>
      </c>
      <c r="D201" s="6">
        <v>28.013133203683818</v>
      </c>
      <c r="E201" s="16">
        <f t="shared" si="11"/>
        <v>21.03906566601842</v>
      </c>
      <c r="F201" s="16">
        <f t="shared" si="12"/>
        <v>0.16915422885572137</v>
      </c>
      <c r="G201" s="25">
        <v>1.2763915437471474E-9</v>
      </c>
      <c r="H201" s="16">
        <v>52.979160875093058</v>
      </c>
      <c r="I201" s="16">
        <v>3.8126409955555558</v>
      </c>
      <c r="J201" s="6">
        <v>177.95937638084004</v>
      </c>
      <c r="K201" s="6">
        <f>J201*8/100</f>
        <v>14.236750110467204</v>
      </c>
      <c r="L201" s="6">
        <v>0.80600000000000005</v>
      </c>
      <c r="M201" s="6">
        <v>220.79327094397027</v>
      </c>
      <c r="N201" s="6">
        <f>M201*8/100</f>
        <v>17.66346167551762</v>
      </c>
    </row>
    <row r="202" spans="1:14" x14ac:dyDescent="0.3">
      <c r="A202" s="15" t="s">
        <v>23</v>
      </c>
      <c r="B202" s="16">
        <v>38.1</v>
      </c>
      <c r="C202" s="16">
        <v>3.7</v>
      </c>
      <c r="D202" s="6">
        <v>12.119633095065888</v>
      </c>
      <c r="E202" s="16">
        <f t="shared" si="11"/>
        <v>39.03009816547533</v>
      </c>
      <c r="F202" s="16">
        <f t="shared" si="12"/>
        <v>9.711286089238845E-2</v>
      </c>
      <c r="G202" s="25">
        <v>1.4002795516423949E-9</v>
      </c>
      <c r="H202" s="16">
        <v>52.935425081039007</v>
      </c>
      <c r="I202" s="16">
        <v>3.9657056000000002</v>
      </c>
      <c r="J202" s="6">
        <v>175.27516578178793</v>
      </c>
      <c r="K202" s="6">
        <f>J202*8/100</f>
        <v>14.022013262543034</v>
      </c>
      <c r="L202" s="6">
        <v>0.70499999999999996</v>
      </c>
      <c r="M202" s="6">
        <v>248.617256428068</v>
      </c>
      <c r="N202" s="6">
        <f>M202*8/100</f>
        <v>19.889380514245442</v>
      </c>
    </row>
    <row r="203" spans="1:14" x14ac:dyDescent="0.3">
      <c r="A203" s="15" t="s">
        <v>24</v>
      </c>
      <c r="B203" s="16">
        <v>3.7</v>
      </c>
      <c r="C203" s="16">
        <v>7.6</v>
      </c>
      <c r="D203" s="6">
        <v>0.8411063169123858</v>
      </c>
      <c r="E203" s="16">
        <f t="shared" si="11"/>
        <v>5.4902055315845617</v>
      </c>
      <c r="F203" s="16">
        <f t="shared" si="12"/>
        <v>2.0540540540540539</v>
      </c>
      <c r="G203" s="25">
        <v>4.2925169729239246E-10</v>
      </c>
      <c r="H203" s="16">
        <v>59.701025737366152</v>
      </c>
      <c r="I203" s="16">
        <v>5.6495744000000006</v>
      </c>
      <c r="J203" s="6">
        <v>155.79682341867104</v>
      </c>
      <c r="K203" s="6">
        <f>J203*8/100</f>
        <v>12.463745873493684</v>
      </c>
      <c r="L203" s="6">
        <v>0.80100000000000005</v>
      </c>
      <c r="M203" s="6">
        <v>194.50290064752937</v>
      </c>
      <c r="N203" s="6">
        <f>M203*8/100</f>
        <v>15.56023205180235</v>
      </c>
    </row>
    <row r="204" spans="1:14" x14ac:dyDescent="0.3">
      <c r="A204" s="15"/>
      <c r="B204" s="16"/>
      <c r="C204" s="16"/>
      <c r="D204" s="6"/>
      <c r="E204" s="16"/>
      <c r="F204" s="16"/>
      <c r="H204" s="16"/>
      <c r="I204" s="16"/>
      <c r="J204" s="6"/>
      <c r="K204" s="6"/>
      <c r="L204" s="6"/>
      <c r="M204" s="6"/>
      <c r="N204" s="6"/>
    </row>
    <row r="205" spans="1:14" x14ac:dyDescent="0.3">
      <c r="A205" s="12" t="s">
        <v>51</v>
      </c>
      <c r="B205" s="16"/>
      <c r="C205" s="16"/>
      <c r="D205" s="6"/>
      <c r="E205" s="16"/>
      <c r="F205" s="16"/>
      <c r="H205" s="16"/>
      <c r="I205" s="16"/>
      <c r="J205" s="6"/>
      <c r="K205" s="6"/>
      <c r="L205" s="6"/>
      <c r="M205" s="6"/>
      <c r="N205" s="6"/>
    </row>
    <row r="206" spans="1:14" x14ac:dyDescent="0.3">
      <c r="A206" s="29" t="s">
        <v>21</v>
      </c>
      <c r="B206" s="16">
        <v>2</v>
      </c>
      <c r="C206" s="16">
        <v>10.3</v>
      </c>
      <c r="D206" s="6">
        <v>23.6</v>
      </c>
      <c r="E206" s="16">
        <f t="shared" si="11"/>
        <v>4.5385000000000009</v>
      </c>
      <c r="F206" s="16">
        <f t="shared" si="12"/>
        <v>5.15</v>
      </c>
      <c r="G206" s="25">
        <v>2.1599517026990807E-11</v>
      </c>
      <c r="H206" s="16">
        <v>54.979744253100897</v>
      </c>
      <c r="I206" s="16">
        <v>4.6454941866666664</v>
      </c>
      <c r="J206" s="6">
        <v>11.17790220003487</v>
      </c>
      <c r="K206" s="6">
        <f>J206*8/100</f>
        <v>0.89423217600278959</v>
      </c>
      <c r="L206" s="6">
        <v>0.77</v>
      </c>
      <c r="M206" s="6">
        <v>14.51675610394139</v>
      </c>
      <c r="N206" s="6">
        <f>M206*8/100</f>
        <v>1.1613404883153111</v>
      </c>
    </row>
    <row r="207" spans="1:14" x14ac:dyDescent="0.3">
      <c r="A207" s="15" t="s">
        <v>24</v>
      </c>
      <c r="B207" s="16">
        <v>7.2</v>
      </c>
      <c r="C207" s="16">
        <v>12.5</v>
      </c>
      <c r="D207" s="6">
        <v>19</v>
      </c>
      <c r="E207" s="16">
        <f t="shared" si="11"/>
        <v>10.2325</v>
      </c>
      <c r="F207" s="16">
        <f t="shared" si="12"/>
        <v>1.7361111111111112</v>
      </c>
      <c r="G207" s="25">
        <v>4.2925169729239246E-10</v>
      </c>
      <c r="H207" s="16">
        <v>54.119691882283234</v>
      </c>
      <c r="I207" s="16">
        <v>4.0918527999999998</v>
      </c>
      <c r="J207" s="6">
        <v>153.65417237554726</v>
      </c>
      <c r="K207" s="6">
        <f>J207*8/100</f>
        <v>12.292333790043781</v>
      </c>
      <c r="L207" s="6">
        <v>0.75900000000000001</v>
      </c>
      <c r="M207" s="6">
        <v>202.4429148557935</v>
      </c>
      <c r="N207" s="6">
        <f>M207*8/100</f>
        <v>16.195433188463479</v>
      </c>
    </row>
    <row r="208" spans="1:14" x14ac:dyDescent="0.3">
      <c r="B208" s="16"/>
      <c r="C208" s="16"/>
      <c r="D208" s="6"/>
      <c r="E208" s="16"/>
      <c r="F208" s="16"/>
      <c r="H208" s="16"/>
      <c r="I208" s="16"/>
      <c r="J208" s="6"/>
      <c r="K208" s="6"/>
      <c r="L208" s="6"/>
      <c r="M208" s="6"/>
      <c r="N208" s="6"/>
    </row>
    <row r="209" spans="1:14" x14ac:dyDescent="0.3">
      <c r="A209" s="12" t="s">
        <v>52</v>
      </c>
      <c r="B209" s="16"/>
      <c r="C209" s="16"/>
      <c r="D209" s="6"/>
      <c r="E209" s="16"/>
      <c r="F209" s="16"/>
      <c r="H209" s="16"/>
      <c r="I209" s="16"/>
      <c r="J209" s="6"/>
      <c r="K209" s="6"/>
      <c r="L209" s="6"/>
      <c r="M209" s="6"/>
      <c r="N209" s="6"/>
    </row>
    <row r="210" spans="1:14" x14ac:dyDescent="0.3">
      <c r="A210" s="15" t="s">
        <v>20</v>
      </c>
      <c r="B210" s="16">
        <v>1.2</v>
      </c>
      <c r="C210" s="16">
        <v>11.1</v>
      </c>
      <c r="D210" s="6">
        <v>1.9136948379756855</v>
      </c>
      <c r="E210" s="16">
        <f t="shared" si="11"/>
        <v>3.8180684741898778</v>
      </c>
      <c r="F210" s="16">
        <f t="shared" si="12"/>
        <v>9.25</v>
      </c>
      <c r="G210" s="25">
        <v>7.5825977941820151E-11</v>
      </c>
      <c r="H210" s="16">
        <v>45.985912998942986</v>
      </c>
      <c r="I210" s="16">
        <v>2.5007888888888892</v>
      </c>
      <c r="J210" s="6">
        <v>89.688313160651091</v>
      </c>
      <c r="K210" s="6">
        <f>J210*8/100</f>
        <v>7.1750650528520872</v>
      </c>
      <c r="L210" s="6">
        <v>0.749</v>
      </c>
      <c r="M210" s="6">
        <v>119.74407631595606</v>
      </c>
      <c r="N210" s="6">
        <f>M210*8/100</f>
        <v>9.5795261052764857</v>
      </c>
    </row>
    <row r="211" spans="1:14" x14ac:dyDescent="0.3">
      <c r="A211" s="15" t="s">
        <v>21</v>
      </c>
      <c r="B211" s="16">
        <v>22.3</v>
      </c>
      <c r="C211" s="16">
        <v>6.1</v>
      </c>
      <c r="D211" s="6">
        <v>0</v>
      </c>
      <c r="E211" s="16">
        <f t="shared" si="11"/>
        <v>23.733499999999999</v>
      </c>
      <c r="F211" s="16">
        <f t="shared" si="12"/>
        <v>0.27354260089686094</v>
      </c>
      <c r="G211" s="25">
        <v>5.20930015289131E-10</v>
      </c>
      <c r="H211" s="16">
        <v>40.090957893734597</v>
      </c>
      <c r="I211" s="16">
        <v>1.8204848071111115</v>
      </c>
      <c r="J211" s="6">
        <v>138.10636917979249</v>
      </c>
      <c r="K211" s="6">
        <f>J211*8/100</f>
        <v>11.048509534383399</v>
      </c>
      <c r="L211" s="6">
        <v>0.70199999999999996</v>
      </c>
      <c r="M211" s="6">
        <v>196.73271962933404</v>
      </c>
      <c r="N211" s="6">
        <f>M211*8/100</f>
        <v>15.738617570346724</v>
      </c>
    </row>
    <row r="212" spans="1:14" x14ac:dyDescent="0.3">
      <c r="A212" s="29" t="s">
        <v>22</v>
      </c>
      <c r="B212" s="16">
        <v>9.3000000000000007</v>
      </c>
      <c r="C212" s="16">
        <v>35.299999999999997</v>
      </c>
      <c r="D212" s="6">
        <v>4.7560025888239732</v>
      </c>
      <c r="E212" s="16">
        <f t="shared" si="11"/>
        <v>17.61928001294412</v>
      </c>
      <c r="F212" s="16">
        <f t="shared" si="12"/>
        <v>3.7956989247311821</v>
      </c>
      <c r="G212" s="25">
        <v>3.0518321048906175E-10</v>
      </c>
      <c r="H212" s="16">
        <v>36.509699215344376</v>
      </c>
      <c r="I212" s="16">
        <v>1.2705678222222223</v>
      </c>
      <c r="J212" s="6">
        <v>152.22737729664641</v>
      </c>
      <c r="K212" s="6">
        <f>J212*8/100</f>
        <v>12.178190183731713</v>
      </c>
      <c r="L212" s="6">
        <v>0.68500000000000005</v>
      </c>
      <c r="M212" s="6">
        <v>222.22974787831592</v>
      </c>
      <c r="N212" s="6">
        <f>M212*8/100</f>
        <v>17.778379830265273</v>
      </c>
    </row>
    <row r="213" spans="1:14" x14ac:dyDescent="0.3">
      <c r="A213" s="29" t="s">
        <v>23</v>
      </c>
      <c r="B213" s="16">
        <v>14.2</v>
      </c>
      <c r="C213" s="16">
        <v>44</v>
      </c>
      <c r="D213" s="6">
        <v>0</v>
      </c>
      <c r="E213" s="16">
        <f t="shared" si="11"/>
        <v>24.54</v>
      </c>
      <c r="F213" s="16">
        <f t="shared" si="12"/>
        <v>3.098591549295775</v>
      </c>
      <c r="G213" s="25">
        <v>3.0591224593152893E-10</v>
      </c>
      <c r="H213" s="16">
        <v>40.371200102257944</v>
      </c>
      <c r="I213" s="16">
        <v>1.7817950577777777</v>
      </c>
      <c r="J213" s="6">
        <v>77.469880399707918</v>
      </c>
      <c r="K213" s="6">
        <f>J213*8/100</f>
        <v>6.1975904319766331</v>
      </c>
      <c r="L213" s="6">
        <v>0.70599999999999996</v>
      </c>
      <c r="M213" s="6">
        <v>109.73070878145599</v>
      </c>
      <c r="N213" s="6">
        <f>M213*8/100</f>
        <v>8.778456702516479</v>
      </c>
    </row>
    <row r="214" spans="1:14" x14ac:dyDescent="0.3">
      <c r="A214" s="15" t="s">
        <v>24</v>
      </c>
      <c r="B214" s="16">
        <v>14.6</v>
      </c>
      <c r="C214" s="16">
        <v>2.4</v>
      </c>
      <c r="D214" s="6">
        <v>3.5</v>
      </c>
      <c r="E214" s="16">
        <f t="shared" si="11"/>
        <v>15.1815</v>
      </c>
      <c r="F214" s="16">
        <f t="shared" si="12"/>
        <v>0.16438356164383561</v>
      </c>
      <c r="G214" s="25">
        <v>1.2416866087616567E-9</v>
      </c>
      <c r="H214" s="16">
        <v>60.386270167668464</v>
      </c>
      <c r="I214" s="16">
        <v>5.6670448000000011</v>
      </c>
      <c r="J214" s="6">
        <v>158.0302713166393</v>
      </c>
      <c r="K214" s="6">
        <f>J214*8/100</f>
        <v>12.642421705331143</v>
      </c>
      <c r="L214" s="6">
        <v>0.83</v>
      </c>
      <c r="M214" s="6">
        <v>190.39791724896301</v>
      </c>
      <c r="N214" s="6">
        <f>M214*8/100</f>
        <v>15.231833379917042</v>
      </c>
    </row>
    <row r="215" spans="1:14" x14ac:dyDescent="0.3">
      <c r="B215" s="16"/>
      <c r="C215" s="16"/>
      <c r="D215" s="6"/>
      <c r="E215" s="16"/>
      <c r="F215" s="16"/>
      <c r="H215" s="16"/>
      <c r="I215" s="16"/>
      <c r="J215" s="6"/>
      <c r="K215" s="6"/>
      <c r="L215" s="6"/>
      <c r="M215" s="6"/>
      <c r="N215" s="6"/>
    </row>
    <row r="216" spans="1:14" x14ac:dyDescent="0.3">
      <c r="A216" s="12" t="s">
        <v>94</v>
      </c>
      <c r="B216" s="16"/>
      <c r="C216" s="16"/>
      <c r="D216" s="6"/>
      <c r="E216" s="16"/>
      <c r="F216" s="16"/>
      <c r="H216" s="16"/>
      <c r="I216" s="16"/>
      <c r="J216" s="6"/>
      <c r="K216" s="6"/>
      <c r="L216" s="6"/>
      <c r="M216" s="6"/>
      <c r="N216" s="6"/>
    </row>
    <row r="217" spans="1:14" x14ac:dyDescent="0.3">
      <c r="A217" s="15" t="s">
        <v>20</v>
      </c>
      <c r="B217" s="16">
        <v>7.3</v>
      </c>
      <c r="C217" s="16">
        <v>34.200000000000003</v>
      </c>
      <c r="D217" s="6">
        <v>53.744190619891839</v>
      </c>
      <c r="E217" s="16">
        <f t="shared" si="11"/>
        <v>15.605720953099459</v>
      </c>
      <c r="F217" s="16">
        <f t="shared" si="12"/>
        <v>4.6849315068493151</v>
      </c>
      <c r="G217" s="25">
        <v>3.6313515345147485E-10</v>
      </c>
      <c r="H217" s="16">
        <v>54.254874651810582</v>
      </c>
      <c r="I217" s="16">
        <v>4.5245511111111112</v>
      </c>
      <c r="J217" s="6">
        <v>70.021335629960831</v>
      </c>
      <c r="K217" s="6">
        <f>J217*8/100</f>
        <v>5.6017068503968668</v>
      </c>
      <c r="L217" s="6">
        <v>0.74199999999999999</v>
      </c>
      <c r="M217" s="6">
        <v>94.368376859785485</v>
      </c>
      <c r="N217" s="6">
        <f>M217*8/100</f>
        <v>7.5494701487828388</v>
      </c>
    </row>
    <row r="218" spans="1:14" x14ac:dyDescent="0.3">
      <c r="A218" s="29" t="s">
        <v>21</v>
      </c>
      <c r="B218" s="16">
        <v>7.1</v>
      </c>
      <c r="C218" s="16">
        <v>30.5</v>
      </c>
      <c r="D218" s="6">
        <v>63.684528831739584</v>
      </c>
      <c r="E218" s="16">
        <f t="shared" si="11"/>
        <v>14.585922644158696</v>
      </c>
      <c r="F218" s="16">
        <f t="shared" si="12"/>
        <v>4.295774647887324</v>
      </c>
      <c r="G218" s="25">
        <v>2.7082598716134543E-10</v>
      </c>
      <c r="H218" s="16">
        <v>43.544025555063577</v>
      </c>
      <c r="I218" s="16">
        <v>2.4476</v>
      </c>
      <c r="J218" s="6">
        <v>86.938632574609372</v>
      </c>
      <c r="K218" s="6">
        <f>J218*8/100</f>
        <v>6.9550906059687501</v>
      </c>
      <c r="L218" s="6">
        <v>0.70199999999999996</v>
      </c>
      <c r="M218" s="6">
        <v>123.84420594673701</v>
      </c>
      <c r="N218" s="6">
        <f>M218*8/100</f>
        <v>9.9075364757389597</v>
      </c>
    </row>
    <row r="219" spans="1:14" x14ac:dyDescent="0.3">
      <c r="A219" s="15" t="s">
        <v>22</v>
      </c>
      <c r="B219" s="16">
        <v>6.2</v>
      </c>
      <c r="C219" s="16">
        <v>42.9</v>
      </c>
      <c r="D219" s="6">
        <v>49.484880715961701</v>
      </c>
      <c r="E219" s="16">
        <f t="shared" si="11"/>
        <v>16.528924403579808</v>
      </c>
      <c r="F219" s="16">
        <f t="shared" si="12"/>
        <v>6.919354838709677</v>
      </c>
      <c r="G219" s="25">
        <v>1.2866159222555159E-10</v>
      </c>
      <c r="H219" s="16">
        <v>44.75913695841416</v>
      </c>
      <c r="I219" s="16">
        <v>2.3217618666666668</v>
      </c>
      <c r="J219" s="6">
        <v>50.884087567594463</v>
      </c>
      <c r="K219" s="6">
        <f>J219*8/100</f>
        <v>4.0707270054075568</v>
      </c>
      <c r="L219" s="6">
        <v>0.69699999999999995</v>
      </c>
      <c r="M219" s="6">
        <v>73.004429795687898</v>
      </c>
      <c r="N219" s="6">
        <f>M219*8/100</f>
        <v>5.8403543836550318</v>
      </c>
    </row>
    <row r="220" spans="1:14" x14ac:dyDescent="0.3">
      <c r="A220" s="15" t="s">
        <v>23</v>
      </c>
      <c r="B220" s="16">
        <v>6.7</v>
      </c>
      <c r="C220" s="16">
        <v>26.3</v>
      </c>
      <c r="D220" s="6">
        <v>45.210576609962295</v>
      </c>
      <c r="E220" s="16">
        <f t="shared" si="11"/>
        <v>13.106552883049812</v>
      </c>
      <c r="F220" s="16">
        <f t="shared" si="12"/>
        <v>3.9253731343283582</v>
      </c>
      <c r="G220" s="25">
        <v>7.2895265397720977E-11</v>
      </c>
      <c r="H220" s="16">
        <v>37.075839653304442</v>
      </c>
      <c r="I220" s="16">
        <v>1.44549504</v>
      </c>
      <c r="J220" s="6">
        <v>43.614121932643187</v>
      </c>
      <c r="K220" s="6">
        <f>J220*8/100</f>
        <v>3.4891297546114548</v>
      </c>
      <c r="L220" s="6">
        <v>0.66400000000000003</v>
      </c>
      <c r="M220" s="6">
        <v>65.683918573257813</v>
      </c>
      <c r="N220" s="6">
        <f>M220*8/100</f>
        <v>5.2547134858606253</v>
      </c>
    </row>
    <row r="221" spans="1:14" x14ac:dyDescent="0.3">
      <c r="A221" s="15" t="s">
        <v>24</v>
      </c>
      <c r="B221" s="16">
        <v>6</v>
      </c>
      <c r="C221" s="16">
        <v>30.6</v>
      </c>
      <c r="D221" s="6">
        <v>55.758566369060851</v>
      </c>
      <c r="E221" s="16">
        <f t="shared" si="11"/>
        <v>13.469792831845304</v>
      </c>
      <c r="F221" s="16">
        <f t="shared" si="12"/>
        <v>5.1000000000000005</v>
      </c>
      <c r="G221" s="25">
        <v>4.3356332184879599E-11</v>
      </c>
      <c r="H221" s="16">
        <v>35.478928658742063</v>
      </c>
      <c r="I221" s="16">
        <v>1.2727674074074073</v>
      </c>
      <c r="J221" s="6">
        <v>34.411714374533851</v>
      </c>
      <c r="K221" s="6">
        <f>J221*8/100</f>
        <v>2.7529371499627082</v>
      </c>
      <c r="L221" s="6">
        <v>0.61099999999999999</v>
      </c>
      <c r="M221" s="6">
        <v>56.320318125259988</v>
      </c>
      <c r="N221" s="6">
        <f>M221*8/100</f>
        <v>4.5056254500207986</v>
      </c>
    </row>
    <row r="222" spans="1:14" x14ac:dyDescent="0.3">
      <c r="B222" s="16"/>
      <c r="C222" s="16"/>
      <c r="D222" s="6"/>
      <c r="E222" s="16"/>
      <c r="F222" s="16"/>
      <c r="H222" s="16"/>
      <c r="I222" s="16"/>
      <c r="J222" s="6"/>
      <c r="K222" s="6"/>
      <c r="L222" s="6"/>
      <c r="M222" s="6"/>
      <c r="N222" s="6"/>
    </row>
    <row r="223" spans="1:14" x14ac:dyDescent="0.3">
      <c r="A223" s="12" t="s">
        <v>93</v>
      </c>
      <c r="B223" s="16"/>
      <c r="C223" s="16"/>
      <c r="D223" s="6"/>
      <c r="E223" s="16"/>
      <c r="F223" s="16"/>
      <c r="H223" s="16"/>
      <c r="I223" s="16"/>
      <c r="J223" s="6"/>
      <c r="K223" s="6"/>
      <c r="L223" s="6"/>
      <c r="M223" s="6"/>
      <c r="N223" s="6"/>
    </row>
    <row r="224" spans="1:14" x14ac:dyDescent="0.3">
      <c r="A224" s="15" t="s">
        <v>20</v>
      </c>
      <c r="B224" s="16">
        <v>5.5</v>
      </c>
      <c r="C224" s="16">
        <v>22.7</v>
      </c>
      <c r="D224" s="6">
        <v>62.238714246466614</v>
      </c>
      <c r="E224" s="16">
        <f>B224+(C224*0.235)+(D224*0.005)</f>
        <v>11.145693571232332</v>
      </c>
      <c r="F224" s="16">
        <f>C224/B224</f>
        <v>4.127272727272727</v>
      </c>
      <c r="G224" s="25">
        <v>3.306820653925235E-10</v>
      </c>
      <c r="H224" s="16">
        <v>51.353711790393021</v>
      </c>
      <c r="I224" s="16">
        <v>3.9025777777777781</v>
      </c>
      <c r="J224" s="6">
        <v>85.049523220439141</v>
      </c>
      <c r="K224" s="6">
        <f>J224*8/100</f>
        <v>6.8039618576351311</v>
      </c>
      <c r="L224" s="6">
        <v>0.753</v>
      </c>
      <c r="M224" s="6">
        <v>112.94757399792715</v>
      </c>
      <c r="N224" s="6">
        <f>M224*8/100</f>
        <v>9.0358059198341714</v>
      </c>
    </row>
    <row r="225" spans="1:14" x14ac:dyDescent="0.3">
      <c r="A225" s="15" t="s">
        <v>21</v>
      </c>
      <c r="B225" s="16">
        <v>5.2</v>
      </c>
      <c r="C225" s="16">
        <v>23.9</v>
      </c>
      <c r="D225" s="6">
        <v>68.215135668027983</v>
      </c>
      <c r="E225" s="16">
        <f>B225+(C225*0.235)+(D225*0.005)</f>
        <v>11.157575678340139</v>
      </c>
      <c r="F225" s="16">
        <f>C225/B225</f>
        <v>4.5961538461538458</v>
      </c>
      <c r="G225" s="25">
        <v>4.0105228184688224E-10</v>
      </c>
      <c r="H225" s="16">
        <v>58.046530013760126</v>
      </c>
      <c r="I225" s="16">
        <v>5.0296535703703702</v>
      </c>
      <c r="J225" s="6">
        <v>80.251324496550112</v>
      </c>
      <c r="K225" s="6">
        <f>J225*8/100</f>
        <v>6.4201059597240091</v>
      </c>
      <c r="L225" s="6">
        <v>0.81200000000000006</v>
      </c>
      <c r="M225" s="6">
        <v>98.831680414470569</v>
      </c>
      <c r="N225" s="6">
        <f>M225*8/100</f>
        <v>7.9065344331576455</v>
      </c>
    </row>
    <row r="226" spans="1:14" x14ac:dyDescent="0.3">
      <c r="A226" s="29" t="s">
        <v>22</v>
      </c>
      <c r="B226" s="16">
        <v>6.6</v>
      </c>
      <c r="C226" s="16">
        <v>31.9</v>
      </c>
      <c r="D226" s="6">
        <v>72.936118421026052</v>
      </c>
      <c r="E226" s="16">
        <f>B226+(C226*0.235)+(D226*0.005)</f>
        <v>14.46118059210513</v>
      </c>
      <c r="F226" s="16">
        <f>C226/B226</f>
        <v>4.833333333333333</v>
      </c>
      <c r="G226" s="25">
        <v>2.472312675266487E-10</v>
      </c>
      <c r="H226" s="16">
        <v>44.34450975723707</v>
      </c>
      <c r="I226" s="16">
        <v>2.3398554666666667</v>
      </c>
      <c r="J226" s="6">
        <v>104.92117466243229</v>
      </c>
      <c r="K226" s="6">
        <f>J226*8/100</f>
        <v>8.3936939729945834</v>
      </c>
      <c r="L226" s="6">
        <v>0.69</v>
      </c>
      <c r="M226" s="6">
        <v>152.05967342381493</v>
      </c>
      <c r="N226" s="6">
        <f>M226*8/100</f>
        <v>12.164773873905194</v>
      </c>
    </row>
    <row r="227" spans="1:14" x14ac:dyDescent="0.3">
      <c r="A227" s="29" t="s">
        <v>23</v>
      </c>
      <c r="B227" s="16">
        <v>5.2</v>
      </c>
      <c r="C227" s="16">
        <v>22.1</v>
      </c>
      <c r="D227" s="6">
        <v>57.207968339601813</v>
      </c>
      <c r="E227" s="16">
        <f>B227+(C227*0.235)+(D227*0.005)</f>
        <v>10.679539841698009</v>
      </c>
      <c r="F227" s="16">
        <f>C227/B227</f>
        <v>4.25</v>
      </c>
      <c r="G227" s="25">
        <v>3.0452918141848597E-10</v>
      </c>
      <c r="H227" s="16">
        <v>49.314879194728512</v>
      </c>
      <c r="I227" s="16">
        <v>3.2144592592592591</v>
      </c>
      <c r="J227" s="6">
        <v>99.329338433186237</v>
      </c>
      <c r="K227" s="6">
        <f>J227*8/100</f>
        <v>7.9463470746548985</v>
      </c>
      <c r="L227" s="6">
        <v>0.75700000000000001</v>
      </c>
      <c r="M227" s="6">
        <v>131.21444971358815</v>
      </c>
      <c r="N227" s="6">
        <f>M227*8/100</f>
        <v>10.497155977087052</v>
      </c>
    </row>
    <row r="228" spans="1:14" x14ac:dyDescent="0.3">
      <c r="A228" s="29" t="s">
        <v>24</v>
      </c>
      <c r="B228" s="16">
        <v>5.6</v>
      </c>
      <c r="C228" s="16">
        <v>25.4</v>
      </c>
      <c r="D228" s="6">
        <v>58.496259349268648</v>
      </c>
      <c r="E228" s="16">
        <f>B228+(C228*0.235)+(D228*0.005)</f>
        <v>11.861481296746343</v>
      </c>
      <c r="F228" s="16">
        <f>C228/B228</f>
        <v>4.5357142857142856</v>
      </c>
      <c r="G228" s="25">
        <v>3.4392822378393223E-10</v>
      </c>
      <c r="H228" s="16">
        <v>48.20883936141864</v>
      </c>
      <c r="I228" s="16">
        <v>2.9481669333333338</v>
      </c>
      <c r="J228" s="6">
        <v>112.51017424777891</v>
      </c>
      <c r="K228" s="6">
        <f>J228*8/100</f>
        <v>9.0008139398223133</v>
      </c>
      <c r="L228" s="6">
        <v>0.753</v>
      </c>
      <c r="M228" s="6">
        <v>149.41590205548329</v>
      </c>
      <c r="N228" s="6">
        <f>M228*8/100</f>
        <v>11.953272164438664</v>
      </c>
    </row>
    <row r="229" spans="1:14" x14ac:dyDescent="0.3">
      <c r="B229" s="16"/>
      <c r="C229" s="16"/>
      <c r="D229" s="6"/>
      <c r="E229" s="16"/>
      <c r="F229" s="16"/>
      <c r="H229" s="16"/>
      <c r="I229" s="16"/>
      <c r="J229" s="6"/>
      <c r="K229" s="6"/>
      <c r="L229" s="6"/>
      <c r="M229" s="6"/>
      <c r="N229" s="6"/>
    </row>
    <row r="230" spans="1:14" x14ac:dyDescent="0.3">
      <c r="A230" s="12" t="s">
        <v>95</v>
      </c>
      <c r="B230" s="16"/>
      <c r="C230" s="16"/>
      <c r="D230" s="6"/>
      <c r="E230" s="16"/>
      <c r="F230" s="16"/>
      <c r="H230" s="16"/>
      <c r="I230" s="16"/>
      <c r="J230" s="6"/>
      <c r="K230" s="6"/>
      <c r="L230" s="6"/>
      <c r="M230" s="6"/>
      <c r="N230" s="6"/>
    </row>
    <row r="231" spans="1:14" x14ac:dyDescent="0.3">
      <c r="A231" s="29" t="s">
        <v>20</v>
      </c>
      <c r="B231" s="16">
        <v>6.2</v>
      </c>
      <c r="C231" s="16">
        <v>30.1</v>
      </c>
      <c r="D231" s="6">
        <v>74.634681218811522</v>
      </c>
      <c r="E231" s="16">
        <f>B231+(C231*0.235)+(D231*0.005)</f>
        <v>13.646673406094058</v>
      </c>
      <c r="F231" s="16">
        <f>C231/B231</f>
        <v>4.854838709677419</v>
      </c>
      <c r="G231" s="25">
        <v>3.61810537612334E-10</v>
      </c>
      <c r="H231" s="16">
        <v>55.079243643452052</v>
      </c>
      <c r="I231" s="16">
        <v>4.4472433777777773</v>
      </c>
      <c r="J231" s="6">
        <v>85.986365423210543</v>
      </c>
      <c r="K231" s="6">
        <f>J231*8/100</f>
        <v>6.8789092338568434</v>
      </c>
      <c r="L231" s="6">
        <v>0.751</v>
      </c>
      <c r="M231" s="6">
        <v>114.49582612944147</v>
      </c>
      <c r="N231" s="6">
        <f>M231*8/100</f>
        <v>9.1596660903553175</v>
      </c>
    </row>
    <row r="232" spans="1:14" x14ac:dyDescent="0.3">
      <c r="A232" s="29" t="s">
        <v>21</v>
      </c>
      <c r="B232" s="16">
        <v>5.7</v>
      </c>
      <c r="C232" s="16">
        <v>28.5</v>
      </c>
      <c r="D232" s="6">
        <v>60.873973403176578</v>
      </c>
      <c r="E232" s="16">
        <f>B232+(C232*0.235)+(D232*0.005)</f>
        <v>12.701869867015883</v>
      </c>
      <c r="F232" s="16">
        <f>C232/B232</f>
        <v>5</v>
      </c>
      <c r="G232" s="25">
        <v>9.3691734072232637E-11</v>
      </c>
      <c r="H232" s="16">
        <v>45.444544798861585</v>
      </c>
      <c r="I232" s="16">
        <v>2.4867093333333337</v>
      </c>
      <c r="J232" s="6">
        <v>33.763529663894822</v>
      </c>
      <c r="K232" s="6">
        <f>J232*8/100</f>
        <v>2.7010823731115856</v>
      </c>
      <c r="L232" s="6">
        <v>0.73699999999999999</v>
      </c>
      <c r="M232" s="6">
        <v>45.812116233235848</v>
      </c>
      <c r="N232" s="6">
        <f>M232*8/100</f>
        <v>3.664969298658868</v>
      </c>
    </row>
    <row r="233" spans="1:14" x14ac:dyDescent="0.3">
      <c r="A233" s="15" t="s">
        <v>22</v>
      </c>
      <c r="B233" s="16">
        <v>3</v>
      </c>
      <c r="C233" s="16">
        <v>17</v>
      </c>
      <c r="D233" s="6">
        <v>49.66785114160696</v>
      </c>
      <c r="E233" s="16">
        <f>B233+(C233*0.235)+(D233*0.005)</f>
        <v>7.2433392557080341</v>
      </c>
      <c r="F233" s="16">
        <f>C233/B233</f>
        <v>5.666666666666667</v>
      </c>
      <c r="G233" s="25">
        <v>5.3870470408060252E-11</v>
      </c>
      <c r="H233" s="16">
        <v>42.899171534232259</v>
      </c>
      <c r="I233" s="16">
        <v>2.1106585600000005</v>
      </c>
      <c r="J233" s="6">
        <v>39.670419430690323</v>
      </c>
      <c r="K233" s="6">
        <f>J233*8/100</f>
        <v>3.1736335544552259</v>
      </c>
      <c r="L233" s="6">
        <v>0.72</v>
      </c>
      <c r="M233" s="6">
        <v>55.097804764847673</v>
      </c>
      <c r="N233" s="6">
        <f>M233*8/100</f>
        <v>4.4078243811878135</v>
      </c>
    </row>
    <row r="234" spans="1:14" x14ac:dyDescent="0.3">
      <c r="A234" s="15" t="s">
        <v>23</v>
      </c>
      <c r="B234" s="16">
        <v>2.8</v>
      </c>
      <c r="C234" s="16">
        <v>12.5</v>
      </c>
      <c r="D234" s="6">
        <v>49.984144243400991</v>
      </c>
      <c r="E234" s="16">
        <f>B234+(C234*0.235)+(D234*0.005)</f>
        <v>5.9874207212170045</v>
      </c>
      <c r="F234" s="16">
        <f>C234/B234</f>
        <v>4.4642857142857144</v>
      </c>
      <c r="G234" s="25">
        <v>7.9866056251199801E-11</v>
      </c>
      <c r="H234" s="16">
        <v>47.187127715215254</v>
      </c>
      <c r="I234" s="16">
        <v>2.7037335365079365</v>
      </c>
      <c r="J234" s="6">
        <v>56.84328600471131</v>
      </c>
      <c r="K234" s="6">
        <f>J234*8/100</f>
        <v>4.547462880376905</v>
      </c>
      <c r="L234" s="6">
        <v>0.76200000000000001</v>
      </c>
      <c r="M234" s="6">
        <v>74.597488195159201</v>
      </c>
      <c r="N234" s="6">
        <f>M234*8/100</f>
        <v>5.967799055612736</v>
      </c>
    </row>
    <row r="235" spans="1:14" x14ac:dyDescent="0.3">
      <c r="A235" s="15" t="s">
        <v>24</v>
      </c>
      <c r="B235" s="16">
        <v>3.6</v>
      </c>
      <c r="C235" s="16">
        <v>15.5</v>
      </c>
      <c r="D235" s="6">
        <v>48.276939925274903</v>
      </c>
      <c r="E235" s="16">
        <f>B235+(C235*0.235)+(D235*0.005)</f>
        <v>7.4838846996263744</v>
      </c>
      <c r="F235" s="16">
        <f>C235/B235</f>
        <v>4.3055555555555554</v>
      </c>
      <c r="G235" s="25">
        <v>1.1644201110947706E-10</v>
      </c>
      <c r="H235" s="16">
        <v>48.313879498145042</v>
      </c>
      <c r="I235" s="16">
        <v>2.9912060444444446</v>
      </c>
      <c r="J235" s="6">
        <v>59.258461252031211</v>
      </c>
      <c r="K235" s="6">
        <f>J235*8/100</f>
        <v>4.7406769001624971</v>
      </c>
      <c r="L235" s="6">
        <v>0.753</v>
      </c>
      <c r="M235" s="6">
        <v>78.696495686628438</v>
      </c>
      <c r="N235" s="6">
        <f>M235*8/100</f>
        <v>6.2957196549302754</v>
      </c>
    </row>
    <row r="236" spans="1:14" x14ac:dyDescent="0.3">
      <c r="B236" s="16"/>
      <c r="C236" s="16"/>
      <c r="D236" s="6"/>
      <c r="E236" s="16"/>
      <c r="F236" s="16"/>
      <c r="H236" s="16"/>
      <c r="I236" s="16"/>
      <c r="J236" s="6"/>
      <c r="K236" s="6"/>
      <c r="L236" s="6"/>
      <c r="M236" s="6"/>
      <c r="N236" s="6"/>
    </row>
    <row r="237" spans="1:14" x14ac:dyDescent="0.3">
      <c r="A237" s="12" t="s">
        <v>53</v>
      </c>
      <c r="B237" s="16"/>
      <c r="C237" s="16"/>
      <c r="D237" s="6"/>
      <c r="E237" s="16"/>
      <c r="F237" s="16"/>
      <c r="H237" s="16"/>
      <c r="I237" s="16"/>
      <c r="J237" s="6"/>
      <c r="K237" s="6"/>
      <c r="L237" s="6"/>
      <c r="M237" s="6"/>
      <c r="N237" s="6"/>
    </row>
    <row r="238" spans="1:14" x14ac:dyDescent="0.3">
      <c r="A238" s="15" t="s">
        <v>20</v>
      </c>
      <c r="B238" s="16">
        <v>2.5</v>
      </c>
      <c r="C238" s="16">
        <v>13.4</v>
      </c>
      <c r="D238" s="6">
        <v>0.83173281630839724</v>
      </c>
      <c r="E238" s="16">
        <f t="shared" si="11"/>
        <v>5.6531586640815421</v>
      </c>
      <c r="F238" s="16">
        <f t="shared" si="12"/>
        <v>5.36</v>
      </c>
      <c r="G238" s="25">
        <v>2.6467480235833506E-11</v>
      </c>
      <c r="H238" s="16">
        <v>35.408783642375788</v>
      </c>
      <c r="I238" s="16">
        <v>1.2031306666666668</v>
      </c>
      <c r="J238" s="6">
        <v>44.710113951296314</v>
      </c>
      <c r="K238" s="6">
        <f>J238*8/100</f>
        <v>3.5768091161037052</v>
      </c>
      <c r="L238" s="6">
        <v>0.64900000000000002</v>
      </c>
      <c r="M238" s="6">
        <v>68.890776504308647</v>
      </c>
      <c r="N238" s="6">
        <f>M238*8/100</f>
        <v>5.5112621203446919</v>
      </c>
    </row>
    <row r="239" spans="1:14" x14ac:dyDescent="0.3">
      <c r="A239" s="15" t="s">
        <v>21</v>
      </c>
      <c r="B239" s="16">
        <v>3.4</v>
      </c>
      <c r="C239" s="16">
        <v>20.3</v>
      </c>
      <c r="D239" s="6">
        <v>15.26867921622822</v>
      </c>
      <c r="E239" s="16">
        <f t="shared" si="11"/>
        <v>8.2468433960811414</v>
      </c>
      <c r="F239" s="16">
        <f t="shared" si="12"/>
        <v>5.9705882352941178</v>
      </c>
      <c r="G239" s="25">
        <v>6.5361512812607294E-11</v>
      </c>
      <c r="H239" s="16">
        <v>42.872556684910087</v>
      </c>
      <c r="I239" s="16">
        <v>2.1056256000000002</v>
      </c>
      <c r="J239" s="6">
        <v>55.04803958705731</v>
      </c>
      <c r="K239" s="6">
        <f>J239*8/100</f>
        <v>4.4038431669645846</v>
      </c>
      <c r="L239" s="6">
        <v>0.67300000000000004</v>
      </c>
      <c r="M239" s="6">
        <v>81.795006815835521</v>
      </c>
      <c r="N239" s="6">
        <f>M239*8/100</f>
        <v>6.543600545266842</v>
      </c>
    </row>
    <row r="240" spans="1:14" x14ac:dyDescent="0.3">
      <c r="A240" s="29" t="s">
        <v>22</v>
      </c>
      <c r="B240" s="16">
        <v>2</v>
      </c>
      <c r="C240" s="16">
        <v>15.4</v>
      </c>
      <c r="D240" s="6">
        <v>10.319867638486953</v>
      </c>
      <c r="E240" s="16">
        <f t="shared" si="11"/>
        <v>5.6705993381924342</v>
      </c>
      <c r="F240" s="16">
        <f t="shared" si="12"/>
        <v>7.7</v>
      </c>
      <c r="G240" s="25">
        <v>4.0922350580458245E-11</v>
      </c>
      <c r="H240" s="16">
        <v>36.96664663461538</v>
      </c>
      <c r="I240" s="16">
        <v>1.4580740740740741</v>
      </c>
      <c r="J240" s="6">
        <v>56.764751412148449</v>
      </c>
      <c r="K240" s="6">
        <f>J240*8/100</f>
        <v>4.5411801129718761</v>
      </c>
      <c r="L240" s="6">
        <v>0.64600000000000002</v>
      </c>
      <c r="M240" s="6">
        <v>87.871132216948055</v>
      </c>
      <c r="N240" s="6">
        <f>M240*8/100</f>
        <v>7.0296905773558445</v>
      </c>
    </row>
    <row r="241" spans="1:14" x14ac:dyDescent="0.3">
      <c r="A241" s="29" t="s">
        <v>23</v>
      </c>
      <c r="B241" s="16">
        <v>1.9</v>
      </c>
      <c r="C241" s="16">
        <v>11</v>
      </c>
      <c r="D241" s="6">
        <v>-7.5202269476306558</v>
      </c>
      <c r="E241" s="16">
        <f t="shared" si="11"/>
        <v>4.4473988652618459</v>
      </c>
      <c r="F241" s="16">
        <f t="shared" si="12"/>
        <v>5.7894736842105265</v>
      </c>
      <c r="G241" s="25">
        <v>2.1185574577259284E-11</v>
      </c>
      <c r="H241" s="16">
        <v>32.382147838214784</v>
      </c>
      <c r="I241" s="16">
        <v>0.89157120000000012</v>
      </c>
      <c r="J241" s="6">
        <v>58.747755469837251</v>
      </c>
      <c r="K241" s="6">
        <f>J241*8/100</f>
        <v>4.6998204375869799</v>
      </c>
      <c r="L241" s="6">
        <v>0.63800000000000001</v>
      </c>
      <c r="M241" s="6">
        <v>92.081121426077189</v>
      </c>
      <c r="N241" s="6">
        <f>M241*8/100</f>
        <v>7.3664897140861747</v>
      </c>
    </row>
    <row r="242" spans="1:14" x14ac:dyDescent="0.3">
      <c r="A242" s="18" t="s">
        <v>24</v>
      </c>
      <c r="B242" s="16">
        <v>2.4</v>
      </c>
      <c r="C242" s="16">
        <v>25.9</v>
      </c>
      <c r="D242" s="6">
        <v>-0.55635214936857291</v>
      </c>
      <c r="E242" s="16">
        <f t="shared" si="11"/>
        <v>8.4837182392531574</v>
      </c>
      <c r="F242" s="16">
        <f t="shared" si="12"/>
        <v>10.791666666666666</v>
      </c>
      <c r="G242" s="25">
        <v>3.4199925196818331E-11</v>
      </c>
      <c r="H242" s="16">
        <v>35.944051077747432</v>
      </c>
      <c r="I242" s="16">
        <v>1.2243555555555556</v>
      </c>
      <c r="J242" s="6">
        <v>37.526487087545888</v>
      </c>
      <c r="K242" s="6">
        <f>J242*8/100</f>
        <v>3.0021189670036712</v>
      </c>
      <c r="L242" s="6">
        <v>0.66</v>
      </c>
      <c r="M242" s="6">
        <v>56.858313769008916</v>
      </c>
      <c r="N242" s="6">
        <f>M242*8/100</f>
        <v>4.5486651015207133</v>
      </c>
    </row>
    <row r="243" spans="1:14" x14ac:dyDescent="0.3">
      <c r="B243" s="16"/>
      <c r="C243" s="16"/>
      <c r="D243" s="6"/>
      <c r="E243" s="16"/>
      <c r="F243" s="16"/>
      <c r="H243" s="16"/>
      <c r="I243" s="16"/>
      <c r="J243" s="6"/>
      <c r="K243" s="6"/>
      <c r="L243" s="6"/>
      <c r="M243" s="6"/>
      <c r="N243" s="6"/>
    </row>
    <row r="244" spans="1:14" x14ac:dyDescent="0.3">
      <c r="A244" s="12" t="s">
        <v>54</v>
      </c>
      <c r="B244" s="16"/>
      <c r="C244" s="16"/>
      <c r="D244" s="6"/>
      <c r="E244" s="16"/>
      <c r="F244" s="16"/>
      <c r="H244" s="16"/>
      <c r="I244" s="16"/>
      <c r="J244" s="6"/>
      <c r="K244" s="6"/>
      <c r="L244" s="6"/>
      <c r="M244" s="6"/>
      <c r="N244" s="6"/>
    </row>
    <row r="245" spans="1:14" x14ac:dyDescent="0.3">
      <c r="A245" s="29" t="s">
        <v>20</v>
      </c>
      <c r="B245" s="16">
        <v>19.899999999999999</v>
      </c>
      <c r="C245" s="16">
        <v>26.8</v>
      </c>
      <c r="D245" s="6">
        <v>58.160390536318985</v>
      </c>
      <c r="E245" s="16">
        <f t="shared" si="11"/>
        <v>26.488801952681595</v>
      </c>
      <c r="F245" s="16">
        <f t="shared" si="12"/>
        <v>1.3467336683417086</v>
      </c>
      <c r="G245" s="25">
        <v>7.1256053296784155E-11</v>
      </c>
      <c r="H245" s="16">
        <v>51.484725038013181</v>
      </c>
      <c r="I245" s="16">
        <v>3.8524913777777776</v>
      </c>
      <c r="J245" s="6">
        <v>9.4194474704463165</v>
      </c>
      <c r="K245" s="6">
        <f>J245*8/100</f>
        <v>0.75355579763570535</v>
      </c>
      <c r="L245" s="6">
        <v>0.73799999999999999</v>
      </c>
      <c r="M245" s="6">
        <v>12.763478957244331</v>
      </c>
      <c r="N245" s="6">
        <f>M245*8/100</f>
        <v>1.0210783165795465</v>
      </c>
    </row>
    <row r="246" spans="1:14" x14ac:dyDescent="0.3">
      <c r="A246" s="29" t="s">
        <v>21</v>
      </c>
      <c r="B246" s="16">
        <v>2.1</v>
      </c>
      <c r="C246" s="16">
        <v>14.8</v>
      </c>
      <c r="D246" s="6">
        <v>41.786589685648131</v>
      </c>
      <c r="E246" s="16">
        <f t="shared" si="11"/>
        <v>5.7869329484282401</v>
      </c>
      <c r="F246" s="16">
        <f t="shared" si="12"/>
        <v>7.0476190476190474</v>
      </c>
      <c r="G246" s="25">
        <v>9.6175388770621761E-11</v>
      </c>
      <c r="H246" s="16">
        <v>58.401707152419419</v>
      </c>
      <c r="I246" s="16">
        <v>5.4444096000000002</v>
      </c>
      <c r="J246" s="6">
        <v>43.481000500751904</v>
      </c>
      <c r="K246" s="6">
        <f>J246*8/100</f>
        <v>3.4784800400601523</v>
      </c>
      <c r="L246" s="6">
        <v>0.75600000000000001</v>
      </c>
      <c r="M246" s="6">
        <v>57.514550926920506</v>
      </c>
      <c r="N246" s="6">
        <f>M246*8/100</f>
        <v>4.6011640741536404</v>
      </c>
    </row>
    <row r="247" spans="1:14" x14ac:dyDescent="0.3">
      <c r="A247" s="29" t="s">
        <v>22</v>
      </c>
      <c r="B247" s="16">
        <v>1</v>
      </c>
      <c r="C247" s="16">
        <v>4.2</v>
      </c>
      <c r="D247" s="6">
        <v>13.701017162142689</v>
      </c>
      <c r="E247" s="16">
        <f t="shared" si="11"/>
        <v>2.0555050858107133</v>
      </c>
      <c r="F247" s="16">
        <f t="shared" si="12"/>
        <v>4.2</v>
      </c>
      <c r="G247" s="25">
        <v>4.6165345648757704E-10</v>
      </c>
      <c r="H247" s="16">
        <v>49.951872779812632</v>
      </c>
      <c r="I247" s="16">
        <v>3.2165157925925927</v>
      </c>
      <c r="J247" s="6">
        <v>748.67812941404281</v>
      </c>
      <c r="K247" s="6">
        <f>J247*8/100</f>
        <v>59.894250353123425</v>
      </c>
      <c r="L247" s="6">
        <v>0.76900000000000002</v>
      </c>
      <c r="M247" s="6">
        <v>973.57364033035469</v>
      </c>
      <c r="N247" s="6">
        <f>M247*8/100</f>
        <v>77.88589122642837</v>
      </c>
    </row>
    <row r="248" spans="1:14" x14ac:dyDescent="0.3">
      <c r="A248" s="29" t="s">
        <v>23</v>
      </c>
      <c r="B248" s="16">
        <v>2.2000000000000002</v>
      </c>
      <c r="C248" s="16">
        <v>7.8</v>
      </c>
      <c r="D248" s="6">
        <v>27.597050792353286</v>
      </c>
      <c r="E248" s="16">
        <f t="shared" si="11"/>
        <v>4.1709852539617671</v>
      </c>
      <c r="F248" s="16">
        <f t="shared" si="12"/>
        <v>3.545454545454545</v>
      </c>
      <c r="G248" s="25">
        <v>4.4200774782331902E-11</v>
      </c>
      <c r="H248" s="16">
        <v>41.746327549091546</v>
      </c>
      <c r="I248" s="16">
        <v>2.0363697777777778</v>
      </c>
      <c r="J248" s="6">
        <v>58.19740832274146</v>
      </c>
      <c r="K248" s="6">
        <f>J248*8/100</f>
        <v>4.6557926658193169</v>
      </c>
      <c r="L248" s="6">
        <v>0.70299999999999996</v>
      </c>
      <c r="M248" s="6">
        <v>82.784364612719003</v>
      </c>
      <c r="N248" s="6">
        <f>M248*8/100</f>
        <v>6.6227491690175206</v>
      </c>
    </row>
    <row r="249" spans="1:14" x14ac:dyDescent="0.3">
      <c r="A249" s="29" t="s">
        <v>24</v>
      </c>
      <c r="B249" s="16">
        <v>3.8</v>
      </c>
      <c r="C249" s="16">
        <v>6.2</v>
      </c>
      <c r="D249" s="6">
        <v>16.980229829782253</v>
      </c>
      <c r="E249" s="16">
        <f t="shared" si="11"/>
        <v>5.341901149148911</v>
      </c>
      <c r="F249" s="16">
        <f t="shared" si="12"/>
        <v>1.6315789473684212</v>
      </c>
      <c r="G249" s="25">
        <v>-9.2723108739860908E-14</v>
      </c>
      <c r="H249" s="16">
        <v>41.505064847317975</v>
      </c>
      <c r="I249" s="16">
        <v>1.9366275555555557</v>
      </c>
      <c r="J249" s="6">
        <v>-9.8255791821130409E-2</v>
      </c>
      <c r="K249" s="6">
        <f>J249*8/100</f>
        <v>-7.8604633456904327E-3</v>
      </c>
      <c r="L249" s="6">
        <v>0.71199999999999997</v>
      </c>
      <c r="M249" s="6">
        <v>-0.1379997076139472</v>
      </c>
      <c r="N249" s="6">
        <f>M249*8/100</f>
        <v>-1.1039976609115775E-2</v>
      </c>
    </row>
    <row r="250" spans="1:14" x14ac:dyDescent="0.3">
      <c r="D250" s="3"/>
    </row>
    <row r="251" spans="1:14" x14ac:dyDescent="0.3">
      <c r="A251" s="15" t="s">
        <v>66</v>
      </c>
      <c r="B251" s="20"/>
      <c r="C251" s="20"/>
      <c r="D251" s="20"/>
      <c r="E251" s="16"/>
      <c r="F251" s="16"/>
      <c r="H251" s="16"/>
      <c r="I251" s="16"/>
      <c r="J251" s="6"/>
      <c r="K251" s="6"/>
      <c r="L251" s="6"/>
      <c r="M251" s="6"/>
      <c r="N251" s="6"/>
    </row>
    <row r="252" spans="1:14" x14ac:dyDescent="0.3">
      <c r="A252" s="29" t="s">
        <v>20</v>
      </c>
      <c r="B252" s="16">
        <v>9.6999999999999993</v>
      </c>
      <c r="C252" s="16">
        <v>35.760009979964707</v>
      </c>
      <c r="D252" s="6">
        <v>142.04774986678819</v>
      </c>
      <c r="E252" s="16">
        <f t="shared" ref="E252:E288" si="13">B252+(C252*0.235)+(D252*0.005)</f>
        <v>18.813841094625644</v>
      </c>
      <c r="F252" s="16">
        <f t="shared" ref="F252:F288" si="14">C252/B252</f>
        <v>3.6865989670066712</v>
      </c>
      <c r="G252" s="25">
        <v>5.7230101580217627E-6</v>
      </c>
      <c r="H252" s="16">
        <v>37.548132561809581</v>
      </c>
      <c r="I252" s="16">
        <v>1.3941640533333337</v>
      </c>
      <c r="J252" s="6">
        <v>57.642652061227828</v>
      </c>
      <c r="K252" s="6">
        <f>J252*8/100</f>
        <v>4.6114121648982263</v>
      </c>
      <c r="L252" s="6">
        <v>0.68200000000000005</v>
      </c>
      <c r="M252" s="6">
        <v>84.520017685084781</v>
      </c>
      <c r="N252" s="6">
        <f t="shared" ref="N252:N288" si="15">M252*8/100</f>
        <v>6.7616014148067825</v>
      </c>
    </row>
    <row r="253" spans="1:14" x14ac:dyDescent="0.3">
      <c r="A253" s="29" t="s">
        <v>21</v>
      </c>
      <c r="B253" s="16">
        <v>8.6999999999999993</v>
      </c>
      <c r="C253" s="16">
        <v>39.882469531330869</v>
      </c>
      <c r="D253" s="6">
        <v>164.4174827336463</v>
      </c>
      <c r="E253" s="16">
        <f t="shared" si="13"/>
        <v>18.894467753530986</v>
      </c>
      <c r="F253" s="16">
        <f t="shared" si="14"/>
        <v>4.5841919001529741</v>
      </c>
      <c r="G253" s="25">
        <v>5.3727772385794724E-6</v>
      </c>
      <c r="H253" s="16">
        <v>45.481553398058246</v>
      </c>
      <c r="I253" s="16">
        <v>2.6205999407407417</v>
      </c>
      <c r="J253" s="6">
        <v>54.111765726138408</v>
      </c>
      <c r="K253" s="6">
        <f>J253*8/100</f>
        <v>4.3289412580910724</v>
      </c>
      <c r="L253" s="6">
        <v>0.68799999999999994</v>
      </c>
      <c r="M253" s="6">
        <v>78.650822276363968</v>
      </c>
      <c r="N253" s="6">
        <f t="shared" si="15"/>
        <v>6.292065782109117</v>
      </c>
    </row>
    <row r="254" spans="1:14" x14ac:dyDescent="0.3">
      <c r="A254" s="29" t="s">
        <v>22</v>
      </c>
      <c r="B254" s="16">
        <v>4.3069619598178344</v>
      </c>
      <c r="C254" s="16">
        <v>26.056788249575046</v>
      </c>
      <c r="D254" s="6">
        <v>100.33340672958082</v>
      </c>
      <c r="E254" s="16">
        <f t="shared" si="13"/>
        <v>10.931974232115873</v>
      </c>
      <c r="F254" s="16">
        <f t="shared" si="14"/>
        <v>6.0499230066747867</v>
      </c>
      <c r="G254" s="25">
        <v>9.4168183196356316E-6</v>
      </c>
      <c r="H254" s="16">
        <v>42.207446808510639</v>
      </c>
      <c r="I254" s="16">
        <v>1.9899804444444449</v>
      </c>
      <c r="J254" s="6">
        <v>152.40430903365765</v>
      </c>
      <c r="K254" s="6">
        <f>J254*8/100</f>
        <v>12.192344722692612</v>
      </c>
      <c r="L254" s="6">
        <v>0.66900000000000004</v>
      </c>
      <c r="M254" s="6">
        <v>227.80913158992175</v>
      </c>
      <c r="N254" s="6">
        <f t="shared" si="15"/>
        <v>18.224730527193739</v>
      </c>
    </row>
    <row r="255" spans="1:14" x14ac:dyDescent="0.3">
      <c r="A255" s="29" t="s">
        <v>23</v>
      </c>
      <c r="B255" s="16">
        <v>4.5999999999999996</v>
      </c>
      <c r="C255" s="16">
        <v>53.778939191521083</v>
      </c>
      <c r="D255" s="6">
        <v>133.78955180866416</v>
      </c>
      <c r="E255" s="16">
        <f t="shared" si="13"/>
        <v>17.906998469050773</v>
      </c>
      <c r="F255" s="16">
        <f t="shared" si="14"/>
        <v>11.691073737287192</v>
      </c>
      <c r="G255" s="25">
        <v>2.1461612685800033E-6</v>
      </c>
      <c r="H255" s="16">
        <v>38.586606567933032</v>
      </c>
      <c r="I255" s="16">
        <v>1.509222222222222</v>
      </c>
      <c r="J255" s="6">
        <v>22.713270153356028</v>
      </c>
      <c r="K255" s="6">
        <f>J255*8/100</f>
        <v>1.8170616122684822</v>
      </c>
      <c r="L255" s="6">
        <v>0.63300000000000001</v>
      </c>
      <c r="M255" s="6">
        <v>35.881943370230694</v>
      </c>
      <c r="N255" s="6">
        <f t="shared" si="15"/>
        <v>2.8705554696184556</v>
      </c>
    </row>
    <row r="256" spans="1:14" x14ac:dyDescent="0.3">
      <c r="A256" s="29" t="s">
        <v>24</v>
      </c>
      <c r="B256" s="16">
        <v>2.31</v>
      </c>
      <c r="C256" s="16">
        <v>4.7634974536059485</v>
      </c>
      <c r="D256" s="6">
        <v>65.356937518848085</v>
      </c>
      <c r="E256" s="16">
        <f t="shared" si="13"/>
        <v>3.7562065891916387</v>
      </c>
      <c r="F256" s="16">
        <f t="shared" si="14"/>
        <v>2.0621201097861248</v>
      </c>
      <c r="G256" s="25">
        <v>1.2036806999860397E-6</v>
      </c>
      <c r="H256" s="16">
        <v>33.714285714285722</v>
      </c>
      <c r="I256" s="16">
        <v>1.0515404800000001</v>
      </c>
      <c r="J256" s="6">
        <v>62.874381304870369</v>
      </c>
      <c r="K256" s="6">
        <f>J256*8/100</f>
        <v>5.0299505043896291</v>
      </c>
      <c r="L256" s="6">
        <v>0.629</v>
      </c>
      <c r="M256" s="6">
        <v>99.959270754960841</v>
      </c>
      <c r="N256" s="6">
        <f t="shared" si="15"/>
        <v>7.9967416603968671</v>
      </c>
    </row>
    <row r="257" spans="1:14" x14ac:dyDescent="0.3">
      <c r="A257" s="15"/>
      <c r="B257" s="16"/>
      <c r="C257" s="16"/>
      <c r="D257" s="6"/>
      <c r="E257" s="16"/>
      <c r="F257" s="16"/>
      <c r="H257" s="16"/>
      <c r="I257" s="16"/>
      <c r="J257" s="6"/>
      <c r="K257" s="6"/>
      <c r="L257" s="6"/>
      <c r="M257" s="6"/>
      <c r="N257" s="6"/>
    </row>
    <row r="258" spans="1:14" x14ac:dyDescent="0.3">
      <c r="A258" s="12" t="s">
        <v>67</v>
      </c>
      <c r="B258" s="20"/>
      <c r="C258" s="20"/>
      <c r="D258" s="20"/>
      <c r="E258" s="16"/>
      <c r="F258" s="16"/>
      <c r="H258" s="16"/>
      <c r="I258" s="16"/>
      <c r="J258" s="6"/>
      <c r="K258" s="6"/>
      <c r="L258" s="6"/>
      <c r="M258" s="6"/>
      <c r="N258" s="6"/>
    </row>
    <row r="259" spans="1:14" x14ac:dyDescent="0.3">
      <c r="A259" s="15" t="s">
        <v>20</v>
      </c>
      <c r="B259" s="16">
        <v>13.7</v>
      </c>
      <c r="C259" s="16">
        <v>92.660144691774605</v>
      </c>
      <c r="D259" s="6">
        <v>197.38098472137548</v>
      </c>
      <c r="E259" s="16">
        <f t="shared" si="13"/>
        <v>36.462038926173911</v>
      </c>
      <c r="F259" s="16">
        <f t="shared" si="14"/>
        <v>6.763514211078439</v>
      </c>
      <c r="G259" s="25">
        <v>6.2517960539081176E-6</v>
      </c>
      <c r="H259" s="16">
        <v>55.465547860539687</v>
      </c>
      <c r="I259" s="16">
        <v>4.3841625599999992</v>
      </c>
      <c r="J259" s="6">
        <v>32.163971997755553</v>
      </c>
      <c r="K259" s="6">
        <f>J259*8/100</f>
        <v>2.5731177598204442</v>
      </c>
      <c r="L259" s="6">
        <v>0.753</v>
      </c>
      <c r="M259" s="6">
        <v>42.714438244031278</v>
      </c>
      <c r="N259" s="6">
        <f t="shared" si="15"/>
        <v>3.4171550595225022</v>
      </c>
    </row>
    <row r="260" spans="1:14" x14ac:dyDescent="0.3">
      <c r="A260" s="29" t="s">
        <v>21</v>
      </c>
      <c r="B260" s="16">
        <v>3.5785573931289161</v>
      </c>
      <c r="C260" s="16">
        <v>20.505390401079264</v>
      </c>
      <c r="D260" s="6">
        <v>79.663016526243069</v>
      </c>
      <c r="E260" s="16">
        <f t="shared" si="13"/>
        <v>8.7956392200137596</v>
      </c>
      <c r="F260" s="16">
        <f t="shared" si="14"/>
        <v>5.7300716876725435</v>
      </c>
      <c r="G260" s="25">
        <v>4.7054544860645494E-6</v>
      </c>
      <c r="H260" s="16">
        <v>55.5642992855635</v>
      </c>
      <c r="I260" s="16">
        <v>4.7415395555555548</v>
      </c>
      <c r="J260" s="6">
        <v>95.091551407638534</v>
      </c>
      <c r="K260" s="6">
        <f>J260*8/100</f>
        <v>7.6073241126110824</v>
      </c>
      <c r="L260" s="6">
        <v>0.77500000000000002</v>
      </c>
      <c r="M260" s="6">
        <v>122.69877600985618</v>
      </c>
      <c r="N260" s="6">
        <f t="shared" si="15"/>
        <v>9.8159020807884936</v>
      </c>
    </row>
    <row r="261" spans="1:14" x14ac:dyDescent="0.3">
      <c r="A261" s="29" t="s">
        <v>22</v>
      </c>
      <c r="B261" s="16">
        <v>7</v>
      </c>
      <c r="C261" s="16">
        <v>29.35741481644142</v>
      </c>
      <c r="D261" s="6">
        <v>121.58657341505058</v>
      </c>
      <c r="E261" s="16">
        <f t="shared" si="13"/>
        <v>14.506925348938985</v>
      </c>
      <c r="F261" s="16">
        <f t="shared" si="14"/>
        <v>4.1939164023487745</v>
      </c>
      <c r="G261" s="25">
        <v>5.275087177856109E-6</v>
      </c>
      <c r="H261" s="16">
        <v>50.578456476457085</v>
      </c>
      <c r="I261" s="16">
        <v>3.6145777777777779</v>
      </c>
      <c r="J261" s="6">
        <v>69.017682509955364</v>
      </c>
      <c r="K261" s="6">
        <f>J261*8/100</f>
        <v>5.5214146007964295</v>
      </c>
      <c r="L261" s="6">
        <v>0.72399999999999998</v>
      </c>
      <c r="M261" s="6">
        <v>95.328290759606858</v>
      </c>
      <c r="N261" s="6">
        <f t="shared" si="15"/>
        <v>7.6262632607685488</v>
      </c>
    </row>
    <row r="262" spans="1:14" x14ac:dyDescent="0.3">
      <c r="A262" s="29" t="s">
        <v>23</v>
      </c>
      <c r="B262" s="16">
        <v>8.5</v>
      </c>
      <c r="C262" s="16">
        <v>33.834025672445719</v>
      </c>
      <c r="D262" s="6"/>
      <c r="E262" s="16">
        <f t="shared" si="13"/>
        <v>16.450996033024744</v>
      </c>
      <c r="F262" s="16">
        <f t="shared" si="14"/>
        <v>3.9804736085230257</v>
      </c>
      <c r="G262" s="25">
        <v>4.8858615508777571E-6</v>
      </c>
      <c r="H262" s="16">
        <v>46.221377136412272</v>
      </c>
      <c r="I262" s="16">
        <v>2.6519758222222216</v>
      </c>
      <c r="J262" s="6">
        <v>54.673816486254324</v>
      </c>
      <c r="K262" s="6">
        <f>J262*8/100</f>
        <v>4.3739053189003458</v>
      </c>
      <c r="L262" s="6">
        <v>0.73899999999999999</v>
      </c>
      <c r="M262" s="6">
        <v>73.983513513199355</v>
      </c>
      <c r="N262" s="6">
        <f t="shared" si="15"/>
        <v>5.918681081055948</v>
      </c>
    </row>
    <row r="263" spans="1:14" x14ac:dyDescent="0.3">
      <c r="B263" s="16"/>
      <c r="C263" s="16"/>
      <c r="D263" s="6"/>
      <c r="E263" s="16"/>
      <c r="F263" s="16"/>
      <c r="H263" s="16"/>
      <c r="I263" s="16"/>
      <c r="J263" s="6"/>
      <c r="K263" s="6"/>
      <c r="L263" s="6"/>
      <c r="M263" s="6"/>
      <c r="N263" s="6"/>
    </row>
    <row r="264" spans="1:14" x14ac:dyDescent="0.3">
      <c r="A264" s="12" t="s">
        <v>68</v>
      </c>
      <c r="B264" s="20"/>
      <c r="C264" s="20"/>
      <c r="D264" s="20"/>
      <c r="E264" s="16"/>
      <c r="F264" s="16"/>
      <c r="H264" s="16"/>
      <c r="I264" s="16"/>
      <c r="J264" s="6"/>
      <c r="K264" s="6"/>
      <c r="L264" s="6"/>
      <c r="M264" s="6"/>
      <c r="N264" s="6"/>
    </row>
    <row r="265" spans="1:14" x14ac:dyDescent="0.3">
      <c r="A265" s="29" t="s">
        <v>20</v>
      </c>
      <c r="B265" s="16">
        <v>4.4521797770233276</v>
      </c>
      <c r="C265" s="16">
        <v>29.3</v>
      </c>
      <c r="D265" s="6"/>
      <c r="E265" s="16">
        <f t="shared" si="13"/>
        <v>11.337679777023327</v>
      </c>
      <c r="F265" s="16">
        <f t="shared" si="14"/>
        <v>6.5810460195723763</v>
      </c>
      <c r="G265" s="25">
        <v>3.5782399318718785E-6</v>
      </c>
      <c r="H265" s="16">
        <v>39.959844559585491</v>
      </c>
      <c r="I265" s="16">
        <v>1.6525923555555555</v>
      </c>
      <c r="J265" s="6">
        <v>57.779553348085628</v>
      </c>
      <c r="K265" s="6">
        <f>J265*8/100</f>
        <v>4.6223642678468506</v>
      </c>
      <c r="L265" s="6">
        <v>0.65500000000000003</v>
      </c>
      <c r="M265" s="6">
        <v>88.213058546695606</v>
      </c>
      <c r="N265" s="6">
        <f t="shared" si="15"/>
        <v>7.0570446837356489</v>
      </c>
    </row>
    <row r="266" spans="1:14" x14ac:dyDescent="0.3">
      <c r="A266" s="29" t="s">
        <v>21</v>
      </c>
      <c r="B266" s="16">
        <v>9.0479046935762</v>
      </c>
      <c r="C266" s="16">
        <v>114.14882286951189</v>
      </c>
      <c r="D266" s="6"/>
      <c r="E266" s="16">
        <f t="shared" si="13"/>
        <v>35.872878067911493</v>
      </c>
      <c r="F266" s="16">
        <f t="shared" si="14"/>
        <v>12.616050537154186</v>
      </c>
      <c r="G266" s="25">
        <v>2.6287873093731289E-5</v>
      </c>
      <c r="H266" s="16">
        <v>50.023185483870968</v>
      </c>
      <c r="I266" s="16">
        <v>3.2699719111111119</v>
      </c>
      <c r="J266" s="6">
        <v>133.88019249275524</v>
      </c>
      <c r="K266" s="6">
        <f>J266*8/100</f>
        <v>10.71041539942042</v>
      </c>
      <c r="L266" s="6">
        <v>0.71399999999999997</v>
      </c>
      <c r="M266" s="6">
        <v>187.50727239881687</v>
      </c>
      <c r="N266" s="6">
        <f t="shared" si="15"/>
        <v>15.000581791905349</v>
      </c>
    </row>
    <row r="267" spans="1:14" x14ac:dyDescent="0.3">
      <c r="A267" s="29" t="s">
        <v>22</v>
      </c>
      <c r="B267" s="16">
        <v>8.85</v>
      </c>
      <c r="C267" s="16">
        <v>37.94137753984154</v>
      </c>
      <c r="D267" s="6">
        <v>188.36864506680752</v>
      </c>
      <c r="E267" s="16">
        <f t="shared" si="13"/>
        <v>18.708066947196798</v>
      </c>
      <c r="F267" s="16">
        <f t="shared" si="14"/>
        <v>4.2871613039368972</v>
      </c>
      <c r="G267" s="25">
        <v>6.1979878674750101E-6</v>
      </c>
      <c r="H267" s="16">
        <v>63.08088007437248</v>
      </c>
      <c r="I267" s="16">
        <v>6.6394385066666679</v>
      </c>
      <c r="J267" s="6">
        <v>63.394511389147951</v>
      </c>
      <c r="K267" s="6">
        <f>J267*8/100</f>
        <v>5.0715609111318365</v>
      </c>
      <c r="L267" s="6">
        <v>0.72499999999999998</v>
      </c>
      <c r="M267" s="6">
        <v>87.440705364342008</v>
      </c>
      <c r="N267" s="6">
        <f t="shared" si="15"/>
        <v>6.9952564291473607</v>
      </c>
    </row>
    <row r="268" spans="1:14" x14ac:dyDescent="0.3">
      <c r="A268" s="29" t="s">
        <v>23</v>
      </c>
      <c r="B268" s="16">
        <v>3.9</v>
      </c>
      <c r="C268" s="16">
        <v>17.880285441762442</v>
      </c>
      <c r="D268" s="6">
        <v>102.87899204859164</v>
      </c>
      <c r="E268" s="16">
        <f t="shared" si="13"/>
        <v>8.6162620390571316</v>
      </c>
      <c r="F268" s="16">
        <f t="shared" si="14"/>
        <v>4.5846885748108832</v>
      </c>
      <c r="G268" s="25">
        <v>4.6892477681185367E-6</v>
      </c>
      <c r="H268" s="16">
        <v>48.036893886156015</v>
      </c>
      <c r="I268" s="16">
        <v>3.7104920888888882</v>
      </c>
      <c r="J268" s="6">
        <v>104.61086035643696</v>
      </c>
      <c r="K268" s="6">
        <f>J268*8/100</f>
        <v>8.3688688285149571</v>
      </c>
      <c r="L268" s="6">
        <v>0.68899999999999995</v>
      </c>
      <c r="M268" s="6">
        <v>151.82998600353696</v>
      </c>
      <c r="N268" s="6">
        <f t="shared" si="15"/>
        <v>12.146398880282957</v>
      </c>
    </row>
    <row r="269" spans="1:14" x14ac:dyDescent="0.3">
      <c r="B269" s="16"/>
      <c r="C269" s="16"/>
      <c r="D269" s="6"/>
      <c r="E269" s="16"/>
      <c r="F269" s="16"/>
      <c r="H269" s="16"/>
      <c r="I269" s="16"/>
      <c r="J269" s="6"/>
      <c r="K269" s="6"/>
      <c r="L269" s="6"/>
      <c r="M269" s="6"/>
      <c r="N269" s="6"/>
    </row>
    <row r="270" spans="1:14" x14ac:dyDescent="0.3">
      <c r="A270" s="12" t="s">
        <v>69</v>
      </c>
      <c r="B270" s="20"/>
      <c r="C270" s="20"/>
      <c r="D270" s="20"/>
      <c r="E270" s="16"/>
      <c r="F270" s="16"/>
      <c r="H270" s="16"/>
      <c r="I270" s="16"/>
      <c r="J270" s="6"/>
      <c r="K270" s="6"/>
      <c r="L270" s="6"/>
      <c r="M270" s="6"/>
      <c r="N270" s="6"/>
    </row>
    <row r="271" spans="1:14" x14ac:dyDescent="0.3">
      <c r="A271" s="15" t="s">
        <v>20</v>
      </c>
      <c r="B271" s="16">
        <v>7.1</v>
      </c>
      <c r="C271" s="16">
        <v>60.930875418097656</v>
      </c>
      <c r="D271" s="6">
        <v>132.14128667940849</v>
      </c>
      <c r="E271" s="16">
        <f t="shared" si="13"/>
        <v>22.079462156649992</v>
      </c>
      <c r="F271" s="16">
        <f t="shared" si="14"/>
        <v>8.581813439168684</v>
      </c>
      <c r="G271" s="25">
        <v>3.9908334282039169E-6</v>
      </c>
      <c r="H271" s="16">
        <v>45.533035714285717</v>
      </c>
      <c r="I271" s="16">
        <v>2.4206576000000002</v>
      </c>
      <c r="J271" s="6">
        <v>34.04322696271084</v>
      </c>
      <c r="K271" s="6">
        <f>J271*8/100</f>
        <v>2.723458157016867</v>
      </c>
      <c r="L271" s="6">
        <v>0.69499999999999995</v>
      </c>
      <c r="M271" s="6">
        <v>48.983060378001213</v>
      </c>
      <c r="N271" s="6">
        <f t="shared" si="15"/>
        <v>3.9186448302400971</v>
      </c>
    </row>
    <row r="272" spans="1:14" x14ac:dyDescent="0.3">
      <c r="A272" s="29" t="s">
        <v>21</v>
      </c>
      <c r="B272" s="16">
        <v>4.0999999999999996</v>
      </c>
      <c r="C272" s="16">
        <v>19</v>
      </c>
      <c r="D272" s="6">
        <v>101.88956369659172</v>
      </c>
      <c r="E272" s="16">
        <f t="shared" si="13"/>
        <v>9.0744478184829589</v>
      </c>
      <c r="F272" s="16">
        <f t="shared" si="14"/>
        <v>4.6341463414634152</v>
      </c>
      <c r="G272" s="25">
        <v>2.4060789755747841E-6</v>
      </c>
      <c r="H272" s="16">
        <v>36.867342130065978</v>
      </c>
      <c r="I272" s="16">
        <v>1.4093439999999999</v>
      </c>
      <c r="J272" s="6">
        <v>50.899776428673547</v>
      </c>
      <c r="K272" s="6">
        <f>J272*8/100</f>
        <v>4.0719821142938839</v>
      </c>
      <c r="L272" s="6">
        <v>0.65200000000000002</v>
      </c>
      <c r="M272" s="6">
        <v>78.067141761769236</v>
      </c>
      <c r="N272" s="6">
        <f t="shared" si="15"/>
        <v>6.2453713409415386</v>
      </c>
    </row>
    <row r="273" spans="1:14" x14ac:dyDescent="0.3">
      <c r="A273" s="29" t="s">
        <v>22</v>
      </c>
      <c r="B273" s="16">
        <v>5.9</v>
      </c>
      <c r="C273" s="16">
        <v>31.7</v>
      </c>
      <c r="D273" s="6"/>
      <c r="E273" s="16">
        <f t="shared" si="13"/>
        <v>13.349499999999999</v>
      </c>
      <c r="F273" s="16">
        <f t="shared" si="14"/>
        <v>5.3728813559322033</v>
      </c>
      <c r="G273" s="25">
        <v>5.196203705914647E-6</v>
      </c>
      <c r="H273" s="16">
        <v>56.613556778389196</v>
      </c>
      <c r="I273" s="16">
        <v>4.8768940800000014</v>
      </c>
      <c r="J273" s="6">
        <v>75.823829903488431</v>
      </c>
      <c r="K273" s="6">
        <f>J273*8/100</f>
        <v>6.0659063922790741</v>
      </c>
      <c r="L273" s="6">
        <v>0.77700000000000002</v>
      </c>
      <c r="M273" s="6">
        <v>97.585366671156279</v>
      </c>
      <c r="N273" s="6">
        <f t="shared" si="15"/>
        <v>7.8068293336925025</v>
      </c>
    </row>
    <row r="274" spans="1:14" x14ac:dyDescent="0.3">
      <c r="A274" s="29" t="s">
        <v>23</v>
      </c>
      <c r="B274" s="16">
        <v>6.7</v>
      </c>
      <c r="C274" s="16">
        <v>24.6</v>
      </c>
      <c r="D274" s="6">
        <v>147.71062305245096</v>
      </c>
      <c r="E274" s="16">
        <f t="shared" si="13"/>
        <v>13.219553115262254</v>
      </c>
      <c r="F274" s="16">
        <f t="shared" si="14"/>
        <v>3.6716417910447761</v>
      </c>
      <c r="G274" s="25">
        <v>4.2418537632185803E-6</v>
      </c>
      <c r="H274" s="16">
        <v>40.556426332288403</v>
      </c>
      <c r="I274" s="16">
        <v>1.9044000000000001</v>
      </c>
      <c r="J274" s="6">
        <v>61.578758635168128</v>
      </c>
      <c r="K274" s="6">
        <f>J274*8/100</f>
        <v>4.9263006908134503</v>
      </c>
      <c r="L274" s="6">
        <v>0.65200000000000002</v>
      </c>
      <c r="M274" s="6">
        <v>94.445948826944985</v>
      </c>
      <c r="N274" s="6">
        <f t="shared" si="15"/>
        <v>7.5556759061555985</v>
      </c>
    </row>
    <row r="275" spans="1:14" x14ac:dyDescent="0.3">
      <c r="B275" s="16"/>
      <c r="C275" s="16"/>
      <c r="D275" s="6"/>
      <c r="E275" s="16"/>
      <c r="F275" s="16"/>
      <c r="H275" s="16"/>
      <c r="I275" s="16"/>
      <c r="J275" s="6"/>
      <c r="K275" s="6"/>
      <c r="L275" s="6"/>
      <c r="M275" s="6"/>
      <c r="N275" s="6"/>
    </row>
    <row r="276" spans="1:14" x14ac:dyDescent="0.3">
      <c r="A276" s="12" t="s">
        <v>70</v>
      </c>
      <c r="B276" s="20"/>
      <c r="C276" s="20"/>
      <c r="D276" s="20"/>
      <c r="E276" s="16"/>
      <c r="F276" s="16"/>
      <c r="H276" s="16"/>
      <c r="I276" s="16"/>
      <c r="J276" s="6"/>
      <c r="K276" s="6"/>
      <c r="L276" s="6"/>
      <c r="M276" s="6"/>
      <c r="N276" s="6"/>
    </row>
    <row r="277" spans="1:14" x14ac:dyDescent="0.3">
      <c r="A277" s="29" t="s">
        <v>20</v>
      </c>
      <c r="B277" s="16">
        <v>6.9</v>
      </c>
      <c r="C277" s="16">
        <v>31.032410861630922</v>
      </c>
      <c r="D277" s="6">
        <v>148.66427619984404</v>
      </c>
      <c r="E277" s="16">
        <f t="shared" si="13"/>
        <v>14.935937933482485</v>
      </c>
      <c r="F277" s="16">
        <f t="shared" si="14"/>
        <v>4.4974508495117274</v>
      </c>
      <c r="G277" s="25">
        <v>6.1849059854130241E-6</v>
      </c>
      <c r="H277" s="16">
        <v>49.314345991561176</v>
      </c>
      <c r="I277" s="16">
        <v>3.4629629629629628</v>
      </c>
      <c r="J277" s="6">
        <v>78.985824550528264</v>
      </c>
      <c r="K277" s="6">
        <f>J277*8/100</f>
        <v>6.3188659640422609</v>
      </c>
      <c r="L277" s="6">
        <v>0.70699999999999996</v>
      </c>
      <c r="M277" s="6">
        <v>111.71969526241622</v>
      </c>
      <c r="N277" s="6">
        <f t="shared" si="15"/>
        <v>8.9375756209932984</v>
      </c>
    </row>
    <row r="278" spans="1:14" x14ac:dyDescent="0.3">
      <c r="A278" s="29" t="s">
        <v>21</v>
      </c>
      <c r="B278" s="16">
        <v>10.9</v>
      </c>
      <c r="C278" s="16">
        <v>52.830596343500652</v>
      </c>
      <c r="D278" s="6">
        <v>188.34231039366281</v>
      </c>
      <c r="E278" s="16">
        <f t="shared" si="13"/>
        <v>24.256901692690967</v>
      </c>
      <c r="F278" s="16">
        <f t="shared" si="14"/>
        <v>4.8468437012385914</v>
      </c>
      <c r="G278" s="25">
        <v>8.1124474273425018E-6</v>
      </c>
      <c r="H278" s="16">
        <v>44.405940594059416</v>
      </c>
      <c r="I278" s="16">
        <v>2.445155555555556</v>
      </c>
      <c r="J278" s="6">
        <v>63.261165742438401</v>
      </c>
      <c r="K278" s="6">
        <f>J278*8/100</f>
        <v>5.0608932593950717</v>
      </c>
      <c r="L278" s="6">
        <v>0.71099999999999997</v>
      </c>
      <c r="M278" s="6">
        <v>88.97491665603151</v>
      </c>
      <c r="N278" s="6">
        <f t="shared" si="15"/>
        <v>7.1179933324825209</v>
      </c>
    </row>
    <row r="279" spans="1:14" x14ac:dyDescent="0.3">
      <c r="A279" s="15" t="s">
        <v>22</v>
      </c>
      <c r="B279" s="16">
        <v>4.6500000000000004</v>
      </c>
      <c r="C279" s="16">
        <v>14.633761804870026</v>
      </c>
      <c r="D279" s="6">
        <v>97.724711841729658</v>
      </c>
      <c r="E279" s="16">
        <f t="shared" si="13"/>
        <v>8.577557583353105</v>
      </c>
      <c r="F279" s="16">
        <f t="shared" si="14"/>
        <v>3.1470455494344138</v>
      </c>
      <c r="G279" s="25">
        <v>1.9777468607812374E-6</v>
      </c>
      <c r="H279" s="16">
        <v>44.916666666666657</v>
      </c>
      <c r="I279" s="16">
        <v>2.8107851851851851</v>
      </c>
      <c r="J279" s="6">
        <v>44.398694408057622</v>
      </c>
      <c r="K279" s="6">
        <f>J279*8/100</f>
        <v>3.5518955526446097</v>
      </c>
      <c r="L279" s="6">
        <v>0.70199999999999996</v>
      </c>
      <c r="M279" s="6">
        <v>63.246003430281519</v>
      </c>
      <c r="N279" s="6">
        <f t="shared" si="15"/>
        <v>5.0596802744225213</v>
      </c>
    </row>
    <row r="280" spans="1:14" x14ac:dyDescent="0.3">
      <c r="A280" s="29" t="s">
        <v>23</v>
      </c>
      <c r="B280" s="16">
        <v>7.8685083151938802</v>
      </c>
      <c r="C280" s="16">
        <v>40.210889995270129</v>
      </c>
      <c r="D280" s="6">
        <v>165.7219428016576</v>
      </c>
      <c r="E280" s="16">
        <f t="shared" si="13"/>
        <v>18.146677178090648</v>
      </c>
      <c r="F280" s="16">
        <f t="shared" si="14"/>
        <v>5.1103574380958552</v>
      </c>
      <c r="G280" s="25">
        <v>1.0586585303845203E-5</v>
      </c>
      <c r="H280" s="16">
        <v>52.487664473684212</v>
      </c>
      <c r="I280" s="16">
        <v>3.9358749999999998</v>
      </c>
      <c r="J280" s="6">
        <v>103.65363092559009</v>
      </c>
      <c r="K280" s="6">
        <f>J280*8/100</f>
        <v>8.2922904740472081</v>
      </c>
      <c r="L280" s="6">
        <v>0.75900000000000001</v>
      </c>
      <c r="M280" s="6">
        <v>136.56604865031633</v>
      </c>
      <c r="N280" s="6">
        <f t="shared" si="15"/>
        <v>10.925283892025307</v>
      </c>
    </row>
    <row r="281" spans="1:14" x14ac:dyDescent="0.3">
      <c r="A281" s="29" t="s">
        <v>24</v>
      </c>
      <c r="B281" s="16">
        <v>4.7</v>
      </c>
      <c r="C281" s="16">
        <v>18.139740231008837</v>
      </c>
      <c r="D281" s="6">
        <v>120.54064059515096</v>
      </c>
      <c r="E281" s="16">
        <f t="shared" si="13"/>
        <v>9.565542157262831</v>
      </c>
      <c r="F281" s="16">
        <f t="shared" si="14"/>
        <v>3.8595191980869865</v>
      </c>
      <c r="G281" s="25">
        <v>3.036701449874369E-6</v>
      </c>
      <c r="H281" s="16">
        <v>54.707330415754925</v>
      </c>
      <c r="I281" s="16">
        <v>4.3705888888888884</v>
      </c>
      <c r="J281" s="6">
        <v>61.307803800090511</v>
      </c>
      <c r="K281" s="6">
        <f>J281*8/100</f>
        <v>4.9046243040072408</v>
      </c>
      <c r="L281" s="6">
        <v>0.74199999999999999</v>
      </c>
      <c r="M281" s="6">
        <v>82.625072506860533</v>
      </c>
      <c r="N281" s="6">
        <f t="shared" si="15"/>
        <v>6.6100058005488425</v>
      </c>
    </row>
    <row r="282" spans="1:14" x14ac:dyDescent="0.3">
      <c r="B282" s="16"/>
      <c r="C282" s="16"/>
      <c r="D282" s="6"/>
      <c r="E282" s="16"/>
      <c r="F282" s="16"/>
      <c r="H282" s="16"/>
      <c r="I282" s="16"/>
      <c r="J282" s="6"/>
      <c r="K282" s="6"/>
      <c r="L282" s="6"/>
      <c r="M282" s="6"/>
      <c r="N282" s="6"/>
    </row>
    <row r="283" spans="1:14" x14ac:dyDescent="0.3">
      <c r="A283" s="12" t="s">
        <v>71</v>
      </c>
      <c r="B283" s="20"/>
      <c r="C283" s="20"/>
      <c r="D283" s="20"/>
      <c r="E283" s="16"/>
      <c r="F283" s="16"/>
      <c r="H283" s="16"/>
      <c r="I283" s="16"/>
      <c r="J283" s="6"/>
      <c r="K283" s="6"/>
      <c r="L283" s="6"/>
      <c r="M283" s="6"/>
      <c r="N283" s="6"/>
    </row>
    <row r="284" spans="1:14" x14ac:dyDescent="0.3">
      <c r="A284" s="29" t="s">
        <v>20</v>
      </c>
      <c r="B284" s="16">
        <v>13.8</v>
      </c>
      <c r="C284" s="16">
        <v>77.055919017389073</v>
      </c>
      <c r="D284" s="6">
        <v>188.98668134997743</v>
      </c>
      <c r="E284" s="16">
        <f t="shared" si="13"/>
        <v>32.853074375836322</v>
      </c>
      <c r="F284" s="16">
        <f t="shared" si="14"/>
        <v>5.5837622476368889</v>
      </c>
      <c r="G284" s="25">
        <v>1.4544825325534377E-5</v>
      </c>
      <c r="H284" s="16">
        <v>42.765517241379314</v>
      </c>
      <c r="I284" s="16">
        <v>2.0636928000000001</v>
      </c>
      <c r="J284" s="6">
        <v>82.97977225640804</v>
      </c>
      <c r="K284" s="6">
        <f>J284*8/100</f>
        <v>6.6383817805126428</v>
      </c>
      <c r="L284" s="6">
        <v>0.71499999999999997</v>
      </c>
      <c r="M284" s="6">
        <v>116.05562553343782</v>
      </c>
      <c r="N284" s="6">
        <f t="shared" si="15"/>
        <v>9.2844500426750258</v>
      </c>
    </row>
    <row r="285" spans="1:14" x14ac:dyDescent="0.3">
      <c r="A285" s="15" t="s">
        <v>21</v>
      </c>
      <c r="B285" s="16">
        <v>9.3000000000000007</v>
      </c>
      <c r="C285" s="16">
        <v>47.808835535338552</v>
      </c>
      <c r="D285" s="6">
        <v>164.21264390311862</v>
      </c>
      <c r="E285" s="16">
        <f t="shared" si="13"/>
        <v>21.356139570320153</v>
      </c>
      <c r="F285" s="16">
        <f t="shared" si="14"/>
        <v>5.1407350037998443</v>
      </c>
      <c r="G285" s="25">
        <v>5.6345125008492615E-6</v>
      </c>
      <c r="H285" s="16">
        <v>50.291495901639351</v>
      </c>
      <c r="I285" s="16">
        <v>3.6021478399999998</v>
      </c>
      <c r="J285" s="6">
        <v>49.917233126178267</v>
      </c>
      <c r="K285" s="6">
        <f>J285*8/100</f>
        <v>3.9933786500942614</v>
      </c>
      <c r="L285" s="6">
        <v>0.74</v>
      </c>
      <c r="M285" s="6">
        <v>67.455720440781448</v>
      </c>
      <c r="N285" s="6">
        <f t="shared" si="15"/>
        <v>5.3964576352625162</v>
      </c>
    </row>
    <row r="286" spans="1:14" x14ac:dyDescent="0.3">
      <c r="A286" s="29" t="s">
        <v>22</v>
      </c>
      <c r="B286" s="16">
        <v>7.8189752450728971</v>
      </c>
      <c r="C286" s="16">
        <v>46.384468314667906</v>
      </c>
      <c r="D286" s="6">
        <v>155.32808978174467</v>
      </c>
      <c r="E286" s="16">
        <f t="shared" si="13"/>
        <v>19.495965747928576</v>
      </c>
      <c r="F286" s="16">
        <f t="shared" si="14"/>
        <v>5.9322950720296674</v>
      </c>
      <c r="G286" s="25">
        <v>1.1632404827521084E-5</v>
      </c>
      <c r="H286" s="16">
        <v>47.792168674698793</v>
      </c>
      <c r="I286" s="16">
        <v>2.9110656000000001</v>
      </c>
      <c r="J286" s="6">
        <v>106.37331568104784</v>
      </c>
      <c r="K286" s="6">
        <f>J286*8/100</f>
        <v>8.5098652544838274</v>
      </c>
      <c r="L286" s="6">
        <v>0.73899999999999999</v>
      </c>
      <c r="M286" s="6">
        <v>143.94224043443552</v>
      </c>
      <c r="N286" s="6">
        <f t="shared" si="15"/>
        <v>11.515379234754841</v>
      </c>
    </row>
    <row r="287" spans="1:14" x14ac:dyDescent="0.3">
      <c r="A287" s="15" t="s">
        <v>23</v>
      </c>
      <c r="B287" s="16">
        <v>6.8</v>
      </c>
      <c r="C287" s="16">
        <v>30.387998789941257</v>
      </c>
      <c r="D287" s="6">
        <v>144.05302376356627</v>
      </c>
      <c r="E287" s="16">
        <f t="shared" si="13"/>
        <v>14.661444834454027</v>
      </c>
      <c r="F287" s="16">
        <f t="shared" si="14"/>
        <v>4.4688233514619498</v>
      </c>
      <c r="G287" s="25">
        <v>2.8928640458195114E-6</v>
      </c>
      <c r="H287" s="16">
        <v>51.169724770642205</v>
      </c>
      <c r="I287" s="16">
        <v>3.4625119999999998</v>
      </c>
      <c r="J287" s="6">
        <v>37.718915910717037</v>
      </c>
      <c r="K287" s="6">
        <f>J287*8/100</f>
        <v>3.017513272857363</v>
      </c>
      <c r="L287" s="6">
        <v>0.73</v>
      </c>
      <c r="M287" s="6">
        <v>51.66974782290005</v>
      </c>
      <c r="N287" s="6">
        <f t="shared" si="15"/>
        <v>4.1335798258320038</v>
      </c>
    </row>
    <row r="288" spans="1:14" x14ac:dyDescent="0.3">
      <c r="A288" s="29" t="s">
        <v>24</v>
      </c>
      <c r="B288" s="16">
        <v>6.9</v>
      </c>
      <c r="C288" s="16">
        <v>30.050045775644239</v>
      </c>
      <c r="D288" s="6"/>
      <c r="E288" s="16">
        <f t="shared" si="13"/>
        <v>13.961760757276396</v>
      </c>
      <c r="F288" s="16">
        <f t="shared" si="14"/>
        <v>4.3550790979194547</v>
      </c>
      <c r="G288" s="25">
        <v>5.948266271999191E-6</v>
      </c>
      <c r="H288" s="16">
        <v>46.776237623762377</v>
      </c>
      <c r="I288" s="16">
        <v>2.7772472888888897</v>
      </c>
      <c r="J288" s="6">
        <v>87.719986619064159</v>
      </c>
      <c r="K288" s="6">
        <f>J288*8/100</f>
        <v>7.0175989295251329</v>
      </c>
      <c r="L288" s="6">
        <v>0.69799999999999995</v>
      </c>
      <c r="M288" s="6">
        <v>125.6733332651349</v>
      </c>
      <c r="N288" s="6">
        <f t="shared" si="15"/>
        <v>10.053866661210792</v>
      </c>
    </row>
    <row r="289" spans="1:14" ht="13.2" customHeight="1" x14ac:dyDescent="0.3">
      <c r="A289" s="18"/>
      <c r="B289" s="16"/>
      <c r="C289" s="16"/>
      <c r="D289" s="6"/>
      <c r="E289" s="16"/>
      <c r="F289" s="16"/>
      <c r="H289" s="16"/>
      <c r="I289" s="16"/>
      <c r="J289" s="6"/>
      <c r="K289" s="6"/>
      <c r="L289" s="6"/>
      <c r="M289" s="6"/>
      <c r="N289" s="6"/>
    </row>
    <row r="290" spans="1:14" x14ac:dyDescent="0.3">
      <c r="A290" s="12" t="s">
        <v>5</v>
      </c>
      <c r="B290" s="16"/>
      <c r="C290" s="16"/>
      <c r="D290" s="6"/>
      <c r="E290" s="16"/>
      <c r="F290" s="16"/>
      <c r="H290" s="16"/>
      <c r="I290" s="16"/>
      <c r="J290" s="6"/>
      <c r="K290" s="6"/>
      <c r="L290" s="6"/>
      <c r="M290" s="6"/>
      <c r="N290" s="6"/>
    </row>
    <row r="291" spans="1:14" x14ac:dyDescent="0.3">
      <c r="A291" s="12">
        <v>-1</v>
      </c>
      <c r="B291" s="16">
        <v>13.5</v>
      </c>
      <c r="C291" s="16">
        <v>7.3457029127618281</v>
      </c>
      <c r="D291" s="6">
        <v>16.673182522997962</v>
      </c>
      <c r="E291" s="16">
        <f t="shared" ref="E291:E314" si="16">B291+(C291*0.235)+(D291*0.005)</f>
        <v>15.30960609711402</v>
      </c>
      <c r="F291" s="16">
        <f t="shared" ref="F291:F314" si="17">C291/B291</f>
        <v>0.54412614168606133</v>
      </c>
      <c r="G291" s="25">
        <v>5.1339889392231933E-6</v>
      </c>
      <c r="H291" s="16">
        <v>40.710513557502509</v>
      </c>
      <c r="I291" s="16">
        <v>1.9506210370370372</v>
      </c>
      <c r="J291" s="6">
        <v>62.274082589673966</v>
      </c>
      <c r="K291" s="6">
        <f t="shared" ref="K291:K314" si="18">J291*8/100</f>
        <v>4.981926607173917</v>
      </c>
      <c r="L291" s="6">
        <v>0.63200000000000001</v>
      </c>
      <c r="M291" s="6">
        <v>98.534940806446144</v>
      </c>
      <c r="N291" s="6">
        <f t="shared" ref="N291:N314" si="19">M291*8/100</f>
        <v>7.8827952645156918</v>
      </c>
    </row>
    <row r="292" spans="1:14" x14ac:dyDescent="0.3">
      <c r="A292" s="12">
        <v>-2</v>
      </c>
      <c r="B292" s="16">
        <v>16.7</v>
      </c>
      <c r="C292" s="16">
        <v>0.24641578556024349</v>
      </c>
      <c r="D292" s="6">
        <v>0.6830888635030582</v>
      </c>
      <c r="E292" s="16">
        <f t="shared" si="16"/>
        <v>16.76132315392417</v>
      </c>
      <c r="F292" s="16">
        <f t="shared" si="17"/>
        <v>1.4755436261092426E-2</v>
      </c>
      <c r="G292" s="25">
        <v>9.6774160871044742E-6</v>
      </c>
      <c r="H292" s="16">
        <v>41.537332844232502</v>
      </c>
      <c r="I292" s="16">
        <v>2.0667401481481478</v>
      </c>
      <c r="J292" s="6">
        <v>106.06766738734208</v>
      </c>
      <c r="K292" s="6">
        <f t="shared" si="18"/>
        <v>8.4854133909873664</v>
      </c>
      <c r="L292" s="6">
        <v>0.64200000000000002</v>
      </c>
      <c r="M292" s="6">
        <v>165.21443518277582</v>
      </c>
      <c r="N292" s="6">
        <f t="shared" si="19"/>
        <v>13.217154814622065</v>
      </c>
    </row>
    <row r="293" spans="1:14" x14ac:dyDescent="0.3">
      <c r="A293" s="12">
        <v>-3</v>
      </c>
      <c r="B293" s="16">
        <v>13.5</v>
      </c>
      <c r="C293" s="16">
        <v>1.9148665025219416</v>
      </c>
      <c r="D293" s="6">
        <v>0</v>
      </c>
      <c r="E293" s="16">
        <f t="shared" si="16"/>
        <v>13.949993628092656</v>
      </c>
      <c r="F293" s="16">
        <f t="shared" si="17"/>
        <v>0.14184196314977346</v>
      </c>
      <c r="G293" s="25">
        <v>7.4648642247034508E-6</v>
      </c>
      <c r="H293" s="16">
        <v>38.104196914819461</v>
      </c>
      <c r="I293" s="16">
        <v>1.7231722666666667</v>
      </c>
      <c r="J293" s="6">
        <v>98.098594890112935</v>
      </c>
      <c r="K293" s="6">
        <f t="shared" si="18"/>
        <v>7.8478875912090347</v>
      </c>
      <c r="L293" s="6">
        <v>0.62</v>
      </c>
      <c r="M293" s="6">
        <v>158.22354014534343</v>
      </c>
      <c r="N293" s="6">
        <f t="shared" si="19"/>
        <v>12.657883211627475</v>
      </c>
    </row>
    <row r="294" spans="1:14" x14ac:dyDescent="0.3">
      <c r="A294" s="12">
        <v>-4</v>
      </c>
      <c r="B294" s="16">
        <v>20.399999999999999</v>
      </c>
      <c r="C294" s="16">
        <v>9.1548517176136652</v>
      </c>
      <c r="D294" s="6">
        <v>9.2238190312280128</v>
      </c>
      <c r="E294" s="16">
        <f t="shared" si="16"/>
        <v>22.597509248795351</v>
      </c>
      <c r="F294" s="16">
        <f t="shared" si="17"/>
        <v>0.44876724105949345</v>
      </c>
      <c r="G294" s="25">
        <v>1.3356318332923912E-5</v>
      </c>
      <c r="H294" s="16">
        <v>47.520232285167111</v>
      </c>
      <c r="I294" s="16">
        <v>2.9173001481481489</v>
      </c>
      <c r="J294" s="6">
        <v>108.46712293847673</v>
      </c>
      <c r="K294" s="6">
        <f t="shared" si="18"/>
        <v>8.6773698350781387</v>
      </c>
      <c r="L294" s="6">
        <v>0.67400000000000004</v>
      </c>
      <c r="M294" s="6">
        <v>160.93044946361533</v>
      </c>
      <c r="N294" s="6">
        <f t="shared" si="19"/>
        <v>12.874435957089226</v>
      </c>
    </row>
    <row r="295" spans="1:14" x14ac:dyDescent="0.3">
      <c r="A295" s="12">
        <v>-5</v>
      </c>
      <c r="B295" s="16">
        <v>10.5</v>
      </c>
      <c r="C295" s="16">
        <v>4.5633057084584943</v>
      </c>
      <c r="D295" s="6">
        <v>27.563302968339549</v>
      </c>
      <c r="E295" s="16">
        <f t="shared" si="16"/>
        <v>11.710193356329443</v>
      </c>
      <c r="F295" s="16">
        <f t="shared" si="17"/>
        <v>0.43460054366271372</v>
      </c>
      <c r="G295" s="25">
        <v>2.0396915180908249E-5</v>
      </c>
      <c r="H295" s="16">
        <v>50.549376936770621</v>
      </c>
      <c r="I295" s="16">
        <v>3.6346424888888893</v>
      </c>
      <c r="J295" s="6">
        <v>309.15145040486982</v>
      </c>
      <c r="K295" s="6">
        <f t="shared" si="18"/>
        <v>24.732116032389584</v>
      </c>
      <c r="L295" s="6">
        <v>0.69499999999999995</v>
      </c>
      <c r="M295" s="6">
        <v>444.82223079837388</v>
      </c>
      <c r="N295" s="6">
        <f t="shared" si="19"/>
        <v>35.585778463869907</v>
      </c>
    </row>
    <row r="296" spans="1:14" x14ac:dyDescent="0.3">
      <c r="A296" s="12">
        <v>-6</v>
      </c>
      <c r="B296" s="16">
        <v>13.6</v>
      </c>
      <c r="C296" s="16">
        <v>3.090845561231494</v>
      </c>
      <c r="D296" s="6">
        <v>28.931280346119745</v>
      </c>
      <c r="E296" s="16">
        <f t="shared" si="16"/>
        <v>14.47100510862</v>
      </c>
      <c r="F296" s="16">
        <f t="shared" si="17"/>
        <v>0.22726805597290398</v>
      </c>
      <c r="G296" s="25">
        <v>1.0545231810488355E-5</v>
      </c>
      <c r="H296" s="16">
        <v>50.270174612253136</v>
      </c>
      <c r="I296" s="16">
        <v>3.5417609481481485</v>
      </c>
      <c r="J296" s="6">
        <v>134.87022630559099</v>
      </c>
      <c r="K296" s="6">
        <f t="shared" si="18"/>
        <v>10.789618104447278</v>
      </c>
      <c r="L296" s="6">
        <v>0.69599999999999995</v>
      </c>
      <c r="M296" s="6">
        <v>193.77906078389512</v>
      </c>
      <c r="N296" s="6">
        <f t="shared" si="19"/>
        <v>15.50232486271161</v>
      </c>
    </row>
    <row r="297" spans="1:14" x14ac:dyDescent="0.3">
      <c r="A297" s="12">
        <v>-7</v>
      </c>
      <c r="B297" s="16">
        <v>16.5</v>
      </c>
      <c r="C297" s="16">
        <v>12.843082053764197</v>
      </c>
      <c r="D297" s="6">
        <v>13.94897623734685</v>
      </c>
      <c r="E297" s="16">
        <f>B297+(C297*0.235)+(D297*0.005)</f>
        <v>19.58786916382132</v>
      </c>
      <c r="F297" s="16">
        <f>C297/B297</f>
        <v>0.77836860931904228</v>
      </c>
      <c r="G297" s="25">
        <v>8.9649761666172429E-6</v>
      </c>
      <c r="H297" s="16">
        <v>49.887488016733002</v>
      </c>
      <c r="I297" s="16">
        <v>3.2564660148148152</v>
      </c>
      <c r="J297" s="6">
        <v>84.525506375825117</v>
      </c>
      <c r="K297" s="6">
        <f t="shared" si="18"/>
        <v>6.7620405100660097</v>
      </c>
      <c r="L297" s="6">
        <v>0.74</v>
      </c>
      <c r="M297" s="6">
        <v>114.22365726462854</v>
      </c>
      <c r="N297" s="6">
        <f t="shared" si="19"/>
        <v>9.1378925811702842</v>
      </c>
    </row>
    <row r="298" spans="1:14" x14ac:dyDescent="0.3">
      <c r="A298" s="12">
        <v>-8</v>
      </c>
      <c r="B298" s="16">
        <v>14.7</v>
      </c>
      <c r="C298" s="16">
        <v>5.0999277556653908</v>
      </c>
      <c r="D298" s="6">
        <v>5.8338364909170668</v>
      </c>
      <c r="E298" s="16">
        <f>B298+(C298*0.235)+(D298*0.005)</f>
        <v>15.927652205035953</v>
      </c>
      <c r="F298" s="16">
        <f>C298/B298</f>
        <v>0.34693386092961842</v>
      </c>
      <c r="G298" s="25">
        <v>1.5182313629697857E-5</v>
      </c>
      <c r="H298" s="16">
        <v>39.29005860886874</v>
      </c>
      <c r="I298" s="16">
        <v>1.6843851851851857</v>
      </c>
      <c r="J298" s="6">
        <v>174.22806324667943</v>
      </c>
      <c r="K298" s="6">
        <f t="shared" si="18"/>
        <v>13.938245059734355</v>
      </c>
      <c r="L298" s="6">
        <v>0.66600000000000004</v>
      </c>
      <c r="M298" s="6">
        <v>261.60369856858773</v>
      </c>
      <c r="N298" s="6">
        <f t="shared" si="19"/>
        <v>20.928295885487017</v>
      </c>
    </row>
    <row r="299" spans="1:14" x14ac:dyDescent="0.3">
      <c r="A299" s="12">
        <v>-9</v>
      </c>
      <c r="B299" s="16">
        <v>16.100000000000001</v>
      </c>
      <c r="C299" s="16">
        <v>2.942932337564256</v>
      </c>
      <c r="D299" s="6">
        <v>6.0550467527277663</v>
      </c>
      <c r="E299" s="16">
        <f>B299+(C299*0.235)+(D299*0.005)</f>
        <v>16.821864333091241</v>
      </c>
      <c r="F299" s="16">
        <f>C299/B299</f>
        <v>0.18279082842014011</v>
      </c>
      <c r="G299" s="25">
        <v>1.0694935191088619E-5</v>
      </c>
      <c r="H299" s="16">
        <v>44.729570361068539</v>
      </c>
      <c r="I299" s="16">
        <v>2.5667431111111112</v>
      </c>
      <c r="J299" s="6">
        <v>116.66939367049393</v>
      </c>
      <c r="K299" s="6">
        <f t="shared" si="18"/>
        <v>9.333551493639515</v>
      </c>
      <c r="L299" s="6">
        <v>0.70599999999999996</v>
      </c>
      <c r="M299" s="6">
        <v>165.25409868341919</v>
      </c>
      <c r="N299" s="6">
        <f t="shared" si="19"/>
        <v>13.220327894673535</v>
      </c>
    </row>
    <row r="300" spans="1:14" x14ac:dyDescent="0.3">
      <c r="A300" s="12">
        <v>-10</v>
      </c>
      <c r="B300" s="16">
        <v>35.4</v>
      </c>
      <c r="C300" s="16">
        <v>2.1911290598521758</v>
      </c>
      <c r="D300" s="6">
        <v>2.3859536510048187</v>
      </c>
      <c r="E300" s="16">
        <f>B300+(C300*0.235)+(D300*0.005)</f>
        <v>35.926845097320282</v>
      </c>
      <c r="F300" s="16">
        <f>C300/B300</f>
        <v>6.1896301125767682E-2</v>
      </c>
      <c r="G300" s="25">
        <v>2.5676616645850873E-5</v>
      </c>
      <c r="H300" s="16">
        <v>41.862844550160908</v>
      </c>
      <c r="I300" s="16">
        <v>1.9148400000000001</v>
      </c>
      <c r="J300" s="6">
        <v>131.12263262110423</v>
      </c>
      <c r="K300" s="6">
        <f t="shared" si="18"/>
        <v>10.489810609688339</v>
      </c>
      <c r="L300" s="6">
        <v>0.70099999999999996</v>
      </c>
      <c r="M300" s="6">
        <v>187.05083112853671</v>
      </c>
      <c r="N300" s="6">
        <f t="shared" si="19"/>
        <v>14.964066490282937</v>
      </c>
    </row>
    <row r="301" spans="1:14" x14ac:dyDescent="0.3">
      <c r="A301" s="12">
        <v>-11</v>
      </c>
      <c r="B301" s="16">
        <v>10.6</v>
      </c>
      <c r="C301" s="16">
        <v>25.111503229234341</v>
      </c>
      <c r="D301" s="6">
        <v>29.370441361254777</v>
      </c>
      <c r="E301" s="16">
        <f>B301+(C301*0.235)+(D301*0.005)</f>
        <v>16.648055465676343</v>
      </c>
      <c r="F301" s="16">
        <f>C301/B301</f>
        <v>2.3690097386070135</v>
      </c>
      <c r="G301" s="25">
        <v>9.9807466878177312E-6</v>
      </c>
      <c r="H301" s="16">
        <v>59.18497855083335</v>
      </c>
      <c r="I301" s="16">
        <v>5.3861802666666678</v>
      </c>
      <c r="J301" s="6">
        <v>110.96747425281131</v>
      </c>
      <c r="K301" s="6">
        <f t="shared" si="18"/>
        <v>8.8773979402249044</v>
      </c>
      <c r="L301" s="6">
        <v>0.77400000000000002</v>
      </c>
      <c r="M301" s="6">
        <v>143.36882978399393</v>
      </c>
      <c r="N301" s="6">
        <f t="shared" si="19"/>
        <v>11.469506382719514</v>
      </c>
    </row>
    <row r="302" spans="1:14" x14ac:dyDescent="0.3">
      <c r="A302" s="12">
        <v>-12</v>
      </c>
      <c r="B302" s="16">
        <v>12.95</v>
      </c>
      <c r="C302" s="16">
        <v>3.7121681782272304</v>
      </c>
      <c r="D302" s="6">
        <v>23.383873126045504</v>
      </c>
      <c r="E302" s="16">
        <f t="shared" si="16"/>
        <v>13.939278887513627</v>
      </c>
      <c r="F302" s="16">
        <f t="shared" si="17"/>
        <v>0.28665391337662011</v>
      </c>
      <c r="G302" s="25">
        <v>9.6579527896872142E-6</v>
      </c>
      <c r="H302" s="16">
        <v>49.20710457914835</v>
      </c>
      <c r="I302" s="16">
        <v>3.2713408000000004</v>
      </c>
      <c r="J302" s="6">
        <v>127.82942191237444</v>
      </c>
      <c r="K302" s="6">
        <f t="shared" si="18"/>
        <v>10.226353752989956</v>
      </c>
      <c r="L302" s="6">
        <v>0.73599999999999999</v>
      </c>
      <c r="M302" s="6">
        <v>173.68127977224788</v>
      </c>
      <c r="N302" s="6">
        <f t="shared" si="19"/>
        <v>13.89450238177983</v>
      </c>
    </row>
    <row r="303" spans="1:14" x14ac:dyDescent="0.3">
      <c r="A303" s="12">
        <v>-13</v>
      </c>
      <c r="B303" s="16">
        <v>14.95</v>
      </c>
      <c r="C303" s="16">
        <v>4.9654975266901822</v>
      </c>
      <c r="D303" s="6">
        <v>10.062973442069076</v>
      </c>
      <c r="E303" s="16">
        <f t="shared" si="16"/>
        <v>16.16720678598254</v>
      </c>
      <c r="F303" s="16">
        <f t="shared" si="17"/>
        <v>0.33214030278864098</v>
      </c>
      <c r="G303" s="25">
        <v>1.0404622588406035E-5</v>
      </c>
      <c r="H303" s="16">
        <v>46.764563117049896</v>
      </c>
      <c r="I303" s="16">
        <v>2.6239256888888889</v>
      </c>
      <c r="J303" s="6">
        <v>118.31648767025875</v>
      </c>
      <c r="K303" s="6">
        <f t="shared" si="18"/>
        <v>9.4653190136207002</v>
      </c>
      <c r="L303" s="6">
        <v>0.72799999999999998</v>
      </c>
      <c r="M303" s="6">
        <v>162.52264789870708</v>
      </c>
      <c r="N303" s="6">
        <f t="shared" si="19"/>
        <v>13.001811831896566</v>
      </c>
    </row>
    <row r="304" spans="1:14" x14ac:dyDescent="0.3">
      <c r="A304" s="12">
        <v>-14</v>
      </c>
      <c r="B304" s="16">
        <v>13.5</v>
      </c>
      <c r="C304" s="16">
        <v>6.3722788744396368</v>
      </c>
      <c r="D304" s="6">
        <v>5.1841930866174142</v>
      </c>
      <c r="E304" s="16">
        <f t="shared" si="16"/>
        <v>15.023406500926402</v>
      </c>
      <c r="F304" s="16">
        <f t="shared" si="17"/>
        <v>0.47202065736589904</v>
      </c>
      <c r="G304" s="25">
        <v>1.0152574511448928E-5</v>
      </c>
      <c r="H304" s="16">
        <v>43.17312318540025</v>
      </c>
      <c r="I304" s="16">
        <v>2.2205952</v>
      </c>
      <c r="J304" s="6">
        <v>123.96684823460285</v>
      </c>
      <c r="K304" s="6">
        <f t="shared" si="18"/>
        <v>9.9173478587682276</v>
      </c>
      <c r="L304" s="6">
        <v>0.69799999999999995</v>
      </c>
      <c r="M304" s="6">
        <v>177.60293443352845</v>
      </c>
      <c r="N304" s="6">
        <f t="shared" si="19"/>
        <v>14.208234754682275</v>
      </c>
    </row>
    <row r="305" spans="1:14" x14ac:dyDescent="0.3">
      <c r="A305" s="12">
        <v>-15</v>
      </c>
      <c r="B305" s="16">
        <v>8.1</v>
      </c>
      <c r="C305" s="16">
        <v>5.2359139912696344</v>
      </c>
      <c r="D305" s="6">
        <v>20.676968745579586</v>
      </c>
      <c r="E305" s="16">
        <f t="shared" si="16"/>
        <v>9.4338246316762628</v>
      </c>
      <c r="F305" s="16">
        <f t="shared" si="17"/>
        <v>0.64640913472464623</v>
      </c>
      <c r="G305" s="25">
        <v>3.8950053206213908E-6</v>
      </c>
      <c r="H305" s="16">
        <v>51.363895248199235</v>
      </c>
      <c r="I305" s="16">
        <v>3.4887149037037042</v>
      </c>
      <c r="J305" s="6">
        <v>77.088038950008112</v>
      </c>
      <c r="K305" s="6">
        <f t="shared" si="18"/>
        <v>6.1670431160006487</v>
      </c>
      <c r="L305" s="6">
        <v>0.751</v>
      </c>
      <c r="M305" s="6">
        <v>102.64718901465794</v>
      </c>
      <c r="N305" s="6">
        <f t="shared" si="19"/>
        <v>8.2117751211726357</v>
      </c>
    </row>
    <row r="306" spans="1:14" x14ac:dyDescent="0.3">
      <c r="A306" s="12">
        <v>-16</v>
      </c>
      <c r="B306" s="16">
        <v>9.8000000000000007</v>
      </c>
      <c r="C306" s="16">
        <v>0.1</v>
      </c>
      <c r="D306" s="6">
        <v>1.8743232482549106</v>
      </c>
      <c r="E306" s="16">
        <f t="shared" si="16"/>
        <v>9.8328716162412757</v>
      </c>
      <c r="F306" s="16">
        <f t="shared" si="17"/>
        <v>1.020408163265306E-2</v>
      </c>
      <c r="G306" s="25">
        <v>4.262197914476386E-6</v>
      </c>
      <c r="H306" s="16">
        <v>35.180501264658545</v>
      </c>
      <c r="I306" s="16">
        <v>1.2330666666666668</v>
      </c>
      <c r="J306" s="6">
        <v>80.057334423377057</v>
      </c>
      <c r="K306" s="6">
        <f t="shared" si="18"/>
        <v>6.4045867538701646</v>
      </c>
      <c r="L306" s="6">
        <v>0.76400000000000001</v>
      </c>
      <c r="M306" s="6">
        <v>104.787086941593</v>
      </c>
      <c r="N306" s="6">
        <f t="shared" si="19"/>
        <v>8.38296695532744</v>
      </c>
    </row>
    <row r="307" spans="1:14" x14ac:dyDescent="0.3">
      <c r="A307" s="12">
        <v>-17</v>
      </c>
      <c r="B307" s="16">
        <v>9.6999999999999993</v>
      </c>
      <c r="C307" s="16">
        <v>4.3153294344031696</v>
      </c>
      <c r="D307" s="6">
        <v>10.633916631067494</v>
      </c>
      <c r="E307" s="16">
        <f t="shared" si="16"/>
        <v>10.767272000240082</v>
      </c>
      <c r="F307" s="16">
        <f t="shared" si="17"/>
        <v>0.44487932313434742</v>
      </c>
      <c r="G307" s="25">
        <v>6.1652775671277348E-6</v>
      </c>
      <c r="H307" s="16">
        <v>50.03941211569262</v>
      </c>
      <c r="I307" s="16">
        <v>3.3992640000000001</v>
      </c>
      <c r="J307" s="6">
        <v>105.39248413338632</v>
      </c>
      <c r="K307" s="6">
        <f t="shared" si="18"/>
        <v>8.4313987306709048</v>
      </c>
      <c r="L307" s="6">
        <v>0.76500000000000001</v>
      </c>
      <c r="M307" s="6">
        <v>137.76795311553767</v>
      </c>
      <c r="N307" s="6">
        <f t="shared" si="19"/>
        <v>11.021436249243013</v>
      </c>
    </row>
    <row r="308" spans="1:14" x14ac:dyDescent="0.3">
      <c r="A308" s="12">
        <v>-18</v>
      </c>
      <c r="B308" s="16">
        <v>2.7</v>
      </c>
      <c r="C308" s="16">
        <v>0.1</v>
      </c>
      <c r="D308" s="6">
        <v>0</v>
      </c>
      <c r="E308" s="16">
        <f t="shared" si="16"/>
        <v>2.7235</v>
      </c>
      <c r="F308" s="16">
        <f t="shared" si="17"/>
        <v>3.7037037037037035E-2</v>
      </c>
      <c r="G308" s="25">
        <v>1.8134552719471649E-6</v>
      </c>
      <c r="H308" s="16">
        <v>41.669887447339185</v>
      </c>
      <c r="I308" s="16">
        <v>1.8850247111111114</v>
      </c>
      <c r="J308" s="6">
        <v>124.29483300292134</v>
      </c>
      <c r="K308" s="6">
        <f t="shared" si="18"/>
        <v>9.9435866402337076</v>
      </c>
      <c r="L308" s="6">
        <v>0.73299999999999998</v>
      </c>
      <c r="M308" s="6">
        <v>169.57003138188449</v>
      </c>
      <c r="N308" s="6">
        <f t="shared" si="19"/>
        <v>13.565602510550759</v>
      </c>
    </row>
    <row r="309" spans="1:14" x14ac:dyDescent="0.3">
      <c r="A309" s="12">
        <v>-19</v>
      </c>
      <c r="B309" s="16">
        <v>8.6999999999999993</v>
      </c>
      <c r="C309" s="16">
        <v>7.3153730640544943</v>
      </c>
      <c r="D309" s="6">
        <v>14.992620166995881</v>
      </c>
      <c r="E309" s="16">
        <f t="shared" si="16"/>
        <v>10.494075770887784</v>
      </c>
      <c r="F309" s="16">
        <f t="shared" si="17"/>
        <v>0.84084747862695342</v>
      </c>
      <c r="G309" s="25">
        <v>3.0499491780504015E-5</v>
      </c>
      <c r="H309" s="16">
        <v>47.746113989637308</v>
      </c>
      <c r="I309" s="16">
        <v>2.9531685925925935</v>
      </c>
      <c r="J309" s="6">
        <v>509.94788644229646</v>
      </c>
      <c r="K309" s="6">
        <f t="shared" si="18"/>
        <v>40.795830915383718</v>
      </c>
      <c r="L309" s="6">
        <v>0.753</v>
      </c>
      <c r="M309" s="6">
        <v>677.22162874142953</v>
      </c>
      <c r="N309" s="6">
        <f t="shared" si="19"/>
        <v>54.177730299314362</v>
      </c>
    </row>
    <row r="310" spans="1:14" x14ac:dyDescent="0.3">
      <c r="A310" s="12">
        <v>-20</v>
      </c>
      <c r="B310" s="16">
        <v>5.05</v>
      </c>
      <c r="C310" s="16">
        <v>6.2647505893593634</v>
      </c>
      <c r="D310" s="6">
        <v>4.0990628154323296</v>
      </c>
      <c r="E310" s="16">
        <f t="shared" si="16"/>
        <v>6.5427117025766117</v>
      </c>
      <c r="F310" s="16">
        <f t="shared" si="17"/>
        <v>1.2405446711602701</v>
      </c>
      <c r="G310" s="25">
        <v>7.2656670616351337E-6</v>
      </c>
      <c r="H310" s="16">
        <v>43.043691135630489</v>
      </c>
      <c r="I310" s="16">
        <v>2.0463748740740746</v>
      </c>
      <c r="J310" s="6">
        <v>202.78964356877114</v>
      </c>
      <c r="K310" s="6">
        <f t="shared" si="18"/>
        <v>16.223171485501691</v>
      </c>
      <c r="L310" s="6">
        <v>0.747</v>
      </c>
      <c r="M310" s="6">
        <v>271.47207974400419</v>
      </c>
      <c r="N310" s="6">
        <f t="shared" si="19"/>
        <v>21.717766379520334</v>
      </c>
    </row>
    <row r="311" spans="1:14" x14ac:dyDescent="0.3">
      <c r="A311" s="12">
        <v>-21</v>
      </c>
      <c r="B311" s="16">
        <v>13.1</v>
      </c>
      <c r="C311" s="16">
        <v>10.384390946949086</v>
      </c>
      <c r="D311" s="6"/>
      <c r="E311" s="16">
        <f t="shared" si="16"/>
        <v>15.540331872533034</v>
      </c>
      <c r="F311" s="16">
        <f t="shared" si="17"/>
        <v>0.79270159900374704</v>
      </c>
      <c r="G311" s="25">
        <v>9.6883373640732189E-6</v>
      </c>
      <c r="H311" s="16">
        <v>43.484789558565375</v>
      </c>
      <c r="I311" s="16">
        <v>2.1666479999999999</v>
      </c>
      <c r="J311" s="6">
        <v>114.52064327512794</v>
      </c>
      <c r="K311" s="6">
        <f t="shared" si="18"/>
        <v>9.1616514620102354</v>
      </c>
      <c r="L311" s="6">
        <v>0.78400000000000003</v>
      </c>
      <c r="M311" s="6">
        <v>146.07224907541828</v>
      </c>
      <c r="N311" s="6">
        <f t="shared" si="19"/>
        <v>11.685779926033463</v>
      </c>
    </row>
    <row r="312" spans="1:14" x14ac:dyDescent="0.3">
      <c r="A312" s="12">
        <v>-22</v>
      </c>
      <c r="B312" s="16">
        <v>100.3</v>
      </c>
      <c r="C312" s="16">
        <v>2.5160594735485109</v>
      </c>
      <c r="D312" s="6">
        <v>0</v>
      </c>
      <c r="E312" s="16">
        <f t="shared" si="16"/>
        <v>100.8912739762839</v>
      </c>
      <c r="F312" s="16">
        <f t="shared" si="17"/>
        <v>2.5085338719327128E-2</v>
      </c>
      <c r="G312" s="25">
        <v>7.1857216510516546E-5</v>
      </c>
      <c r="H312" s="16">
        <v>34.453125</v>
      </c>
      <c r="I312" s="16">
        <v>1.12896</v>
      </c>
      <c r="J312" s="6">
        <v>130.56559677817651</v>
      </c>
      <c r="K312" s="6">
        <f t="shared" si="18"/>
        <v>10.445247742254121</v>
      </c>
      <c r="L312" s="6">
        <v>0.66700000000000004</v>
      </c>
      <c r="M312" s="6">
        <v>195.75051990731112</v>
      </c>
      <c r="N312" s="6">
        <f t="shared" si="19"/>
        <v>15.660041592584889</v>
      </c>
    </row>
    <row r="313" spans="1:14" x14ac:dyDescent="0.3">
      <c r="A313" s="12">
        <v>-23</v>
      </c>
      <c r="B313" s="16">
        <v>15.5</v>
      </c>
      <c r="C313" s="16">
        <v>4.6973021528789376</v>
      </c>
      <c r="D313" s="6"/>
      <c r="E313" s="16">
        <f t="shared" si="16"/>
        <v>16.603866005926552</v>
      </c>
      <c r="F313" s="16">
        <f t="shared" si="17"/>
        <v>0.30305175179864113</v>
      </c>
      <c r="G313" s="25">
        <v>1.8873169803478953E-5</v>
      </c>
      <c r="H313" s="16">
        <v>40.428354814253225</v>
      </c>
      <c r="I313" s="16">
        <v>1.7063999999999999</v>
      </c>
      <c r="J313" s="6">
        <v>207.08330217606382</v>
      </c>
      <c r="K313" s="6">
        <f t="shared" si="18"/>
        <v>16.566664174085105</v>
      </c>
      <c r="L313" s="6">
        <v>0.73399999999999999</v>
      </c>
      <c r="M313" s="6">
        <v>282.12983947692618</v>
      </c>
      <c r="N313" s="6">
        <f t="shared" si="19"/>
        <v>22.570387158154094</v>
      </c>
    </row>
    <row r="314" spans="1:14" x14ac:dyDescent="0.3">
      <c r="A314" s="12">
        <v>-24</v>
      </c>
      <c r="B314" s="16">
        <v>13.8</v>
      </c>
      <c r="C314" s="16">
        <v>4.3577739008731946</v>
      </c>
      <c r="D314" s="6"/>
      <c r="E314" s="16">
        <f t="shared" si="16"/>
        <v>14.824076866705202</v>
      </c>
      <c r="F314" s="16">
        <f t="shared" si="17"/>
        <v>0.31578071745457931</v>
      </c>
      <c r="G314" s="25">
        <v>8.5538170281246609E-6</v>
      </c>
      <c r="H314" s="16">
        <v>48.279596444193601</v>
      </c>
      <c r="I314" s="16">
        <v>2.9197440000000001</v>
      </c>
      <c r="J314" s="6">
        <v>113.45914102145906</v>
      </c>
      <c r="K314" s="6">
        <f t="shared" si="18"/>
        <v>9.0767312817167252</v>
      </c>
      <c r="L314" s="6">
        <v>0.76900000000000002</v>
      </c>
      <c r="M314" s="6">
        <v>147.54114567159826</v>
      </c>
      <c r="N314" s="6">
        <f t="shared" si="19"/>
        <v>11.803291653727861</v>
      </c>
    </row>
    <row r="315" spans="1:14" x14ac:dyDescent="0.3">
      <c r="B315" s="16"/>
      <c r="C315" s="16"/>
      <c r="D315" s="6"/>
      <c r="E315" s="16"/>
      <c r="F315" s="16"/>
      <c r="H315" s="16"/>
      <c r="I315" s="16"/>
      <c r="J315" s="6"/>
      <c r="K315" s="6"/>
      <c r="L315" s="6"/>
      <c r="M315" s="6"/>
      <c r="N315" s="6"/>
    </row>
    <row r="316" spans="1:14" x14ac:dyDescent="0.3">
      <c r="A316" s="12" t="s">
        <v>6</v>
      </c>
      <c r="B316" s="16"/>
      <c r="C316" s="16"/>
      <c r="D316" s="6"/>
      <c r="E316" s="16"/>
      <c r="F316" s="16"/>
      <c r="H316" s="16"/>
      <c r="I316" s="16"/>
      <c r="J316" s="6"/>
      <c r="K316" s="6"/>
      <c r="L316" s="6"/>
      <c r="M316" s="6"/>
      <c r="N316" s="6"/>
    </row>
    <row r="317" spans="1:14" x14ac:dyDescent="0.3">
      <c r="A317" s="12">
        <v>-1</v>
      </c>
      <c r="B317" s="16">
        <v>30.2</v>
      </c>
      <c r="C317" s="16">
        <v>20.778287296929168</v>
      </c>
      <c r="D317" s="6"/>
      <c r="E317" s="16">
        <f t="shared" ref="E317:E339" si="20">B317+(C317*0.235)+(D317*0.005)</f>
        <v>35.082897514778352</v>
      </c>
      <c r="F317" s="16">
        <f t="shared" ref="F317:F339" si="21">C317/B317</f>
        <v>0.68802275817646252</v>
      </c>
      <c r="G317" s="25">
        <v>4.6187068067065583E-6</v>
      </c>
      <c r="H317" s="16">
        <v>66.052806527158722</v>
      </c>
      <c r="I317" s="16">
        <v>8.3936735999999996</v>
      </c>
      <c r="J317" s="6">
        <v>24.373815204656761</v>
      </c>
      <c r="K317" s="6">
        <f t="shared" ref="K317:K339" si="22">J317*8/100</f>
        <v>1.949905216372541</v>
      </c>
      <c r="L317" s="6">
        <v>0.76900000000000002</v>
      </c>
      <c r="M317" s="6">
        <v>31.695468406575763</v>
      </c>
      <c r="N317" s="6">
        <f t="shared" ref="N317:N339" si="23">M317*8/100</f>
        <v>2.5356374725260609</v>
      </c>
    </row>
    <row r="318" spans="1:14" x14ac:dyDescent="0.3">
      <c r="A318" s="12">
        <v>-2</v>
      </c>
      <c r="B318" s="16">
        <v>3.1</v>
      </c>
      <c r="C318" s="16">
        <v>5.2970417823556231</v>
      </c>
      <c r="D318" s="6"/>
      <c r="E318" s="16">
        <f t="shared" si="20"/>
        <v>4.3448048188535715</v>
      </c>
      <c r="F318" s="16">
        <f t="shared" si="21"/>
        <v>1.708723155598588</v>
      </c>
      <c r="G318" s="25">
        <v>3.1756549256188472E-6</v>
      </c>
      <c r="H318" s="16">
        <v>47.378744108256051</v>
      </c>
      <c r="I318" s="16">
        <v>3.4715662222222226</v>
      </c>
      <c r="J318" s="6">
        <v>134.3724997331399</v>
      </c>
      <c r="K318" s="6">
        <f t="shared" si="22"/>
        <v>10.749799978651192</v>
      </c>
      <c r="L318" s="6">
        <v>0.67400000000000004</v>
      </c>
      <c r="M318" s="6">
        <v>199.36572660703249</v>
      </c>
      <c r="N318" s="6">
        <f t="shared" si="23"/>
        <v>15.949258128562599</v>
      </c>
    </row>
    <row r="319" spans="1:14" x14ac:dyDescent="0.3">
      <c r="A319" s="12">
        <v>-3</v>
      </c>
      <c r="B319" s="16">
        <v>4.9000000000000004</v>
      </c>
      <c r="C319" s="16">
        <v>4.9193739207221761</v>
      </c>
      <c r="D319" s="6"/>
      <c r="E319" s="16">
        <f t="shared" si="20"/>
        <v>6.0560528713697117</v>
      </c>
      <c r="F319" s="16">
        <f t="shared" si="21"/>
        <v>1.0039538613718726</v>
      </c>
      <c r="G319" s="25">
        <v>8.379555583662864E-6</v>
      </c>
      <c r="H319" s="16">
        <v>78.429422415340483</v>
      </c>
      <c r="I319" s="16">
        <v>12.480321777777776</v>
      </c>
      <c r="J319" s="6">
        <v>251.96066317625386</v>
      </c>
      <c r="K319" s="6">
        <f t="shared" si="22"/>
        <v>20.15685305410031</v>
      </c>
      <c r="L319" s="6">
        <v>0.77300000000000002</v>
      </c>
      <c r="M319" s="6">
        <v>325.9516988049856</v>
      </c>
      <c r="N319" s="6">
        <f t="shared" si="23"/>
        <v>26.076135904398846</v>
      </c>
    </row>
    <row r="320" spans="1:14" x14ac:dyDescent="0.3">
      <c r="A320" s="12">
        <v>-5</v>
      </c>
      <c r="B320" s="16">
        <v>1.1922993477505559</v>
      </c>
      <c r="C320" s="16">
        <v>6.8985612948058339</v>
      </c>
      <c r="D320" s="6">
        <v>0</v>
      </c>
      <c r="E320" s="16">
        <f t="shared" si="20"/>
        <v>2.8134612520299269</v>
      </c>
      <c r="F320" s="16">
        <f t="shared" si="21"/>
        <v>5.7859306119901524</v>
      </c>
      <c r="G320" s="25">
        <v>1.3986218350582614E-6</v>
      </c>
      <c r="H320" s="16">
        <v>46.402907633823077</v>
      </c>
      <c r="I320" s="16">
        <v>3.425769244444445</v>
      </c>
      <c r="J320" s="6">
        <v>0.7802343682975651</v>
      </c>
      <c r="K320" s="6">
        <f t="shared" si="22"/>
        <v>6.2418749463805205E-2</v>
      </c>
      <c r="L320" s="6">
        <v>0.65800000000000003</v>
      </c>
      <c r="M320" s="6">
        <v>1.1857665171695517</v>
      </c>
      <c r="N320" s="6">
        <f t="shared" si="23"/>
        <v>9.4861321373564136E-2</v>
      </c>
    </row>
    <row r="321" spans="1:14" x14ac:dyDescent="0.3">
      <c r="A321" s="12">
        <v>-6</v>
      </c>
      <c r="B321" s="16">
        <v>1.45</v>
      </c>
      <c r="C321" s="16">
        <v>3.4114061785405356</v>
      </c>
      <c r="D321" s="6">
        <v>5.011265887659099</v>
      </c>
      <c r="E321" s="16">
        <f t="shared" si="20"/>
        <v>2.2767367813953214</v>
      </c>
      <c r="F321" s="16">
        <f t="shared" si="21"/>
        <v>2.3526939162348524</v>
      </c>
      <c r="G321" s="25">
        <v>1.0960543338185809E-6</v>
      </c>
      <c r="H321" s="16">
        <v>73.430146684841205</v>
      </c>
      <c r="I321" s="16">
        <v>10.266487466666669</v>
      </c>
      <c r="J321" s="6">
        <v>89.788821223631672</v>
      </c>
      <c r="K321" s="6">
        <f t="shared" si="22"/>
        <v>7.1831056978905341</v>
      </c>
      <c r="L321" s="6">
        <v>0.753</v>
      </c>
      <c r="M321" s="6">
        <v>119.24146244838204</v>
      </c>
      <c r="N321" s="6">
        <f t="shared" si="23"/>
        <v>9.5393169958705624</v>
      </c>
    </row>
    <row r="322" spans="1:14" x14ac:dyDescent="0.3">
      <c r="A322" s="12">
        <v>-7</v>
      </c>
      <c r="B322" s="16">
        <v>1.2576768331000232</v>
      </c>
      <c r="C322" s="16">
        <v>1.9152127589564727</v>
      </c>
      <c r="D322" s="6">
        <v>5.6416763375507371</v>
      </c>
      <c r="E322" s="16">
        <f t="shared" si="20"/>
        <v>1.735960213142548</v>
      </c>
      <c r="F322" s="16">
        <f t="shared" si="21"/>
        <v>1.5228178722475962</v>
      </c>
      <c r="G322" s="25">
        <v>1.2338971074182635E-6</v>
      </c>
      <c r="H322" s="16">
        <v>50.805661551154564</v>
      </c>
      <c r="I322" s="16">
        <v>3.6199402666666676</v>
      </c>
      <c r="J322" s="6">
        <v>127.04657446083166</v>
      </c>
      <c r="K322" s="6">
        <f t="shared" si="22"/>
        <v>10.163725956866534</v>
      </c>
      <c r="L322" s="6">
        <v>0.67900000000000005</v>
      </c>
      <c r="M322" s="6">
        <v>187.1083570851718</v>
      </c>
      <c r="N322" s="6">
        <f t="shared" si="23"/>
        <v>14.968668566813744</v>
      </c>
    </row>
    <row r="323" spans="1:14" x14ac:dyDescent="0.3">
      <c r="A323" s="12">
        <v>-8</v>
      </c>
      <c r="B323" s="16">
        <v>1.6463205489619015</v>
      </c>
      <c r="C323" s="16">
        <v>2.3179441442964057</v>
      </c>
      <c r="D323" s="6">
        <v>2.9777520814586067</v>
      </c>
      <c r="E323" s="16">
        <f t="shared" si="20"/>
        <v>2.2059261832788502</v>
      </c>
      <c r="F323" s="16">
        <f t="shared" si="21"/>
        <v>1.4079543292817434</v>
      </c>
      <c r="G323" s="25">
        <v>1.8740074080835659E-6</v>
      </c>
      <c r="H323" s="16">
        <v>56.512963352820194</v>
      </c>
      <c r="I323" s="16">
        <v>4.9631744000000015</v>
      </c>
      <c r="J323" s="6">
        <v>153.04722320009384</v>
      </c>
      <c r="K323" s="6">
        <f t="shared" si="22"/>
        <v>12.243777856007506</v>
      </c>
      <c r="L323" s="6">
        <v>0.71399999999999997</v>
      </c>
      <c r="M323" s="6">
        <v>214.35185322141996</v>
      </c>
      <c r="N323" s="6">
        <f t="shared" si="23"/>
        <v>17.148148257713597</v>
      </c>
    </row>
    <row r="324" spans="1:14" x14ac:dyDescent="0.3">
      <c r="A324" s="12">
        <v>-9</v>
      </c>
      <c r="B324" s="16">
        <v>117.14471392128526</v>
      </c>
      <c r="C324" s="16">
        <v>40.949466957948388</v>
      </c>
      <c r="D324" s="6">
        <v>3.6227019567764978</v>
      </c>
      <c r="E324" s="16">
        <f t="shared" si="20"/>
        <v>126.78595216618702</v>
      </c>
      <c r="F324" s="16">
        <f t="shared" si="21"/>
        <v>0.34956307960651262</v>
      </c>
      <c r="G324" s="25">
        <v>5.2007964763447201E-6</v>
      </c>
      <c r="H324" s="16">
        <v>56.534401672182547</v>
      </c>
      <c r="I324" s="16">
        <v>5.6930929777777779</v>
      </c>
      <c r="J324" s="6">
        <v>7.5504263917915662</v>
      </c>
      <c r="K324" s="6">
        <f t="shared" si="22"/>
        <v>0.6040341113433253</v>
      </c>
      <c r="L324" s="6">
        <v>0.76400000000000001</v>
      </c>
      <c r="M324" s="6">
        <v>9.8827570573188037</v>
      </c>
      <c r="N324" s="6">
        <f t="shared" si="23"/>
        <v>0.79062056458550434</v>
      </c>
    </row>
    <row r="325" spans="1:14" x14ac:dyDescent="0.3">
      <c r="A325" s="12">
        <v>-10</v>
      </c>
      <c r="B325" s="16">
        <v>0.78242336550882818</v>
      </c>
      <c r="C325" s="16">
        <v>0.79531638466041199</v>
      </c>
      <c r="D325" s="6"/>
      <c r="E325" s="16">
        <f t="shared" si="20"/>
        <v>0.96932271590402497</v>
      </c>
      <c r="F325" s="16">
        <f t="shared" si="21"/>
        <v>1.0164783156024477</v>
      </c>
      <c r="G325" s="25">
        <v>1.3671704257921069E-6</v>
      </c>
      <c r="H325" s="16">
        <v>43.860976064988044</v>
      </c>
      <c r="I325" s="16">
        <v>2.3395223703703705</v>
      </c>
      <c r="J325" s="6">
        <v>249.00458363050302</v>
      </c>
      <c r="K325" s="6">
        <f t="shared" si="22"/>
        <v>19.920366690440243</v>
      </c>
      <c r="L325" s="6">
        <v>0.68200000000000005</v>
      </c>
      <c r="M325" s="6">
        <v>365.10936016202788</v>
      </c>
      <c r="N325" s="6">
        <f t="shared" si="23"/>
        <v>29.208748812962231</v>
      </c>
    </row>
    <row r="326" spans="1:14" x14ac:dyDescent="0.3">
      <c r="A326" s="12">
        <v>-11</v>
      </c>
      <c r="B326" s="16">
        <v>8.3000000000000007</v>
      </c>
      <c r="C326" s="16">
        <v>4.9775609854441072</v>
      </c>
      <c r="D326" s="6">
        <v>7.0351821614933998</v>
      </c>
      <c r="E326" s="16">
        <f t="shared" si="20"/>
        <v>9.5049027423868324</v>
      </c>
      <c r="F326" s="16">
        <f t="shared" si="21"/>
        <v>0.59970614282459123</v>
      </c>
      <c r="G326" s="25">
        <v>3.5777814218779134E-6</v>
      </c>
      <c r="H326" s="16">
        <v>60.24171103278718</v>
      </c>
      <c r="I326" s="16">
        <v>7.1264355555555561</v>
      </c>
      <c r="J326" s="6">
        <v>69.107999083734484</v>
      </c>
      <c r="K326" s="6">
        <f t="shared" si="22"/>
        <v>5.5286399266987587</v>
      </c>
      <c r="L326" s="6">
        <v>0.77300000000000002</v>
      </c>
      <c r="M326" s="6">
        <v>89.402327404572418</v>
      </c>
      <c r="N326" s="6">
        <f t="shared" si="23"/>
        <v>7.152186192365793</v>
      </c>
    </row>
    <row r="327" spans="1:14" x14ac:dyDescent="0.3">
      <c r="A327" s="12">
        <v>-12</v>
      </c>
      <c r="B327" s="16">
        <v>2.1389185653320677</v>
      </c>
      <c r="C327" s="16">
        <v>2.0611260130910756</v>
      </c>
      <c r="D327" s="6">
        <v>2.1094661379847577</v>
      </c>
      <c r="E327" s="16">
        <f t="shared" si="20"/>
        <v>2.6338305090983942</v>
      </c>
      <c r="F327" s="16">
        <f t="shared" si="21"/>
        <v>0.96362996071853024</v>
      </c>
      <c r="G327" s="25">
        <v>8.7521799853719969E-7</v>
      </c>
      <c r="H327" s="16">
        <v>46.424063618159735</v>
      </c>
      <c r="I327" s="16">
        <v>3.0169946666666672</v>
      </c>
      <c r="J327" s="6">
        <v>60.405685484160387</v>
      </c>
      <c r="K327" s="6">
        <f t="shared" si="22"/>
        <v>4.832454838732831</v>
      </c>
      <c r="L327" s="6">
        <v>0.70499999999999996</v>
      </c>
      <c r="M327" s="6">
        <v>85.681823381787794</v>
      </c>
      <c r="N327" s="6">
        <f t="shared" si="23"/>
        <v>6.8545458705430233</v>
      </c>
    </row>
    <row r="328" spans="1:14" x14ac:dyDescent="0.3">
      <c r="A328" s="12">
        <v>-13</v>
      </c>
      <c r="B328" s="16">
        <v>3.2191867632756965</v>
      </c>
      <c r="C328" s="16">
        <v>2.1762151145084569</v>
      </c>
      <c r="D328" s="6">
        <v>4.5309154191752361</v>
      </c>
      <c r="E328" s="16">
        <f t="shared" si="20"/>
        <v>3.7532518922810603</v>
      </c>
      <c r="F328" s="16">
        <f t="shared" si="21"/>
        <v>0.6760139359836459</v>
      </c>
      <c r="G328" s="25">
        <v>1.7372602595839672E-6</v>
      </c>
      <c r="H328" s="16">
        <v>55.962314939434727</v>
      </c>
      <c r="I328" s="16">
        <v>4.9674240000000003</v>
      </c>
      <c r="J328" s="6">
        <v>84.120353685739232</v>
      </c>
      <c r="K328" s="6">
        <f t="shared" si="22"/>
        <v>6.7296282948591388</v>
      </c>
      <c r="L328" s="6">
        <v>0.76100000000000001</v>
      </c>
      <c r="M328" s="6">
        <v>110.53922954762054</v>
      </c>
      <c r="N328" s="6">
        <f t="shared" si="23"/>
        <v>8.8431383638096435</v>
      </c>
    </row>
    <row r="329" spans="1:14" x14ac:dyDescent="0.3">
      <c r="A329" s="12">
        <v>-14</v>
      </c>
      <c r="B329" s="16">
        <v>1.4495056694354072</v>
      </c>
      <c r="C329" s="16">
        <v>2.4305130600147393</v>
      </c>
      <c r="D329" s="6">
        <v>0</v>
      </c>
      <c r="E329" s="16">
        <f t="shared" si="20"/>
        <v>2.0206762385388708</v>
      </c>
      <c r="F329" s="16">
        <f t="shared" si="21"/>
        <v>1.6767875498972291</v>
      </c>
      <c r="G329" s="25">
        <v>9.7576867958008271E-7</v>
      </c>
      <c r="H329" s="16">
        <v>62.366451425157457</v>
      </c>
      <c r="I329" s="16">
        <v>6.7056260740740745</v>
      </c>
      <c r="J329" s="6">
        <v>88.050236637764613</v>
      </c>
      <c r="K329" s="6">
        <f t="shared" si="22"/>
        <v>7.0440189310211689</v>
      </c>
      <c r="L329" s="6">
        <v>0.78100000000000003</v>
      </c>
      <c r="M329" s="6">
        <v>112.74037981788042</v>
      </c>
      <c r="N329" s="6">
        <f t="shared" si="23"/>
        <v>9.0192303854304345</v>
      </c>
    </row>
    <row r="330" spans="1:14" x14ac:dyDescent="0.3">
      <c r="A330" s="12">
        <v>-15</v>
      </c>
      <c r="B330" s="16">
        <v>1.710354864949261</v>
      </c>
      <c r="C330" s="16">
        <v>1.6122920817180231</v>
      </c>
      <c r="D330" s="6"/>
      <c r="E330" s="16">
        <f t="shared" si="20"/>
        <v>2.0892435041529964</v>
      </c>
      <c r="F330" s="16">
        <f t="shared" si="21"/>
        <v>0.94266524144149055</v>
      </c>
      <c r="G330" s="25">
        <v>1.6355660866550217E-6</v>
      </c>
      <c r="H330" s="16">
        <v>44.344525659863713</v>
      </c>
      <c r="I330" s="16">
        <v>2.525222992592592</v>
      </c>
      <c r="J330" s="6">
        <v>141.26559275353767</v>
      </c>
      <c r="K330" s="6">
        <f t="shared" si="22"/>
        <v>11.301247420283014</v>
      </c>
      <c r="L330" s="6">
        <v>0.69</v>
      </c>
      <c r="M330" s="6">
        <v>204.73274312106912</v>
      </c>
      <c r="N330" s="6">
        <f t="shared" si="23"/>
        <v>16.37861944968553</v>
      </c>
    </row>
    <row r="331" spans="1:14" x14ac:dyDescent="0.3">
      <c r="A331" s="12">
        <v>-16</v>
      </c>
      <c r="B331" s="16">
        <v>1.3463175443333639</v>
      </c>
      <c r="C331" s="16">
        <v>0.64151873345299582</v>
      </c>
      <c r="D331" s="6">
        <v>4.0953699174577842</v>
      </c>
      <c r="E331" s="16">
        <f t="shared" si="20"/>
        <v>1.5175512962821069</v>
      </c>
      <c r="F331" s="16">
        <f t="shared" si="21"/>
        <v>0.47649882908615526</v>
      </c>
      <c r="G331" s="25">
        <v>7.1280626074780105E-7</v>
      </c>
      <c r="H331" s="16">
        <v>59.585582890440364</v>
      </c>
      <c r="I331" s="16">
        <v>8.0496432592592591</v>
      </c>
      <c r="J331" s="6">
        <v>84.873441768497273</v>
      </c>
      <c r="K331" s="6">
        <f t="shared" si="22"/>
        <v>6.7898753414797817</v>
      </c>
      <c r="L331" s="6">
        <v>0.76200000000000001</v>
      </c>
      <c r="M331" s="6">
        <v>111.38246951246362</v>
      </c>
      <c r="N331" s="6">
        <f t="shared" si="23"/>
        <v>8.9105975609970898</v>
      </c>
    </row>
    <row r="332" spans="1:14" x14ac:dyDescent="0.3">
      <c r="A332" s="12">
        <v>-17</v>
      </c>
      <c r="B332" s="16">
        <v>2.5639861765019263</v>
      </c>
      <c r="C332" s="16">
        <v>2.7621710275096887</v>
      </c>
      <c r="D332" s="6">
        <v>9.3539358049521191</v>
      </c>
      <c r="E332" s="16">
        <f t="shared" si="20"/>
        <v>3.2598660469914638</v>
      </c>
      <c r="F332" s="16">
        <f t="shared" si="21"/>
        <v>1.0772956004303222</v>
      </c>
      <c r="G332" s="25">
        <v>1.1194423164402282E-6</v>
      </c>
      <c r="H332" s="16">
        <v>64.965170642274003</v>
      </c>
      <c r="I332" s="16">
        <v>7.0470213333333351</v>
      </c>
      <c r="J332" s="6">
        <v>62.254747801892215</v>
      </c>
      <c r="K332" s="6">
        <f t="shared" si="22"/>
        <v>4.9803798241513775</v>
      </c>
      <c r="L332" s="6">
        <v>0.84</v>
      </c>
      <c r="M332" s="6">
        <v>74.112795002252639</v>
      </c>
      <c r="N332" s="6">
        <f t="shared" si="23"/>
        <v>5.9290236001802112</v>
      </c>
    </row>
    <row r="333" spans="1:14" x14ac:dyDescent="0.3">
      <c r="A333" s="12">
        <v>-18</v>
      </c>
      <c r="B333" s="16">
        <v>6.6</v>
      </c>
      <c r="C333" s="16">
        <v>8.5052996838116055</v>
      </c>
      <c r="D333" s="6">
        <v>14.596852969399242</v>
      </c>
      <c r="E333" s="16">
        <f t="shared" si="20"/>
        <v>8.6717296905427226</v>
      </c>
      <c r="F333" s="16">
        <f t="shared" si="21"/>
        <v>1.2886817702744857</v>
      </c>
      <c r="G333" s="25">
        <v>3.7115731742225173E-6</v>
      </c>
      <c r="H333" s="16">
        <v>55.080771682947386</v>
      </c>
      <c r="I333" s="16">
        <v>4.5871070814814816</v>
      </c>
      <c r="J333" s="6">
        <v>79.197374244766465</v>
      </c>
      <c r="K333" s="6">
        <f t="shared" si="22"/>
        <v>6.3357899395813169</v>
      </c>
      <c r="L333" s="6">
        <v>0.78300000000000003</v>
      </c>
      <c r="M333" s="6">
        <v>101.1460718323965</v>
      </c>
      <c r="N333" s="6">
        <f t="shared" si="23"/>
        <v>8.09168574659172</v>
      </c>
    </row>
    <row r="334" spans="1:14" x14ac:dyDescent="0.3">
      <c r="A334" s="12">
        <v>-19</v>
      </c>
      <c r="B334" s="16">
        <v>1.15465164002936</v>
      </c>
      <c r="C334" s="16">
        <v>1.3132328417852268</v>
      </c>
      <c r="D334" s="6">
        <v>1.4944136494251352</v>
      </c>
      <c r="E334" s="16">
        <f t="shared" si="20"/>
        <v>1.4707334260960141</v>
      </c>
      <c r="F334" s="16">
        <f t="shared" si="21"/>
        <v>1.1373411652988554</v>
      </c>
      <c r="G334" s="25">
        <v>8.9588842397901244E-7</v>
      </c>
      <c r="H334" s="16">
        <v>58.335438399690979</v>
      </c>
      <c r="I334" s="16">
        <v>5.2265372444444447</v>
      </c>
      <c r="J334" s="6">
        <v>110.28912449484885</v>
      </c>
      <c r="K334" s="6">
        <f t="shared" si="22"/>
        <v>8.8231299595879076</v>
      </c>
      <c r="L334" s="6">
        <v>0.80300000000000005</v>
      </c>
      <c r="M334" s="6">
        <v>137.34635678063367</v>
      </c>
      <c r="N334" s="6">
        <f t="shared" si="23"/>
        <v>10.987708542450694</v>
      </c>
    </row>
    <row r="335" spans="1:14" x14ac:dyDescent="0.3">
      <c r="A335" s="12">
        <v>-20</v>
      </c>
      <c r="B335" s="16">
        <v>1.9871137796517759</v>
      </c>
      <c r="C335" s="16">
        <v>1.7160256976456039</v>
      </c>
      <c r="D335" s="6">
        <v>3.6972361997547973</v>
      </c>
      <c r="E335" s="16">
        <f t="shared" si="20"/>
        <v>2.4088659995972668</v>
      </c>
      <c r="F335" s="16">
        <f t="shared" si="21"/>
        <v>0.86357697038683012</v>
      </c>
      <c r="G335" s="25">
        <v>1.6636091075903544E-6</v>
      </c>
      <c r="H335" s="16">
        <v>49.985787684089722</v>
      </c>
      <c r="I335" s="16">
        <v>3.3138666666666663</v>
      </c>
      <c r="J335" s="6">
        <v>124.68436537471136</v>
      </c>
      <c r="K335" s="6">
        <f t="shared" si="22"/>
        <v>9.9747492299769096</v>
      </c>
      <c r="L335" s="6">
        <v>0.76900000000000002</v>
      </c>
      <c r="M335" s="6">
        <v>162.1383164820694</v>
      </c>
      <c r="N335" s="6">
        <f t="shared" si="23"/>
        <v>12.971065318565552</v>
      </c>
    </row>
    <row r="336" spans="1:14" x14ac:dyDescent="0.3">
      <c r="A336" s="12">
        <v>-21</v>
      </c>
      <c r="B336" s="16">
        <v>1.7609354580146037</v>
      </c>
      <c r="C336" s="16">
        <v>2.2932141581530323</v>
      </c>
      <c r="D336" s="6">
        <v>6.5224484796914171</v>
      </c>
      <c r="E336" s="16">
        <f t="shared" si="20"/>
        <v>2.3324530275790236</v>
      </c>
      <c r="F336" s="16">
        <f t="shared" si="21"/>
        <v>1.3022704198020723</v>
      </c>
      <c r="G336" s="25">
        <v>1.1512136134737358E-6</v>
      </c>
      <c r="H336" s="16">
        <v>49.64943105026812</v>
      </c>
      <c r="I336" s="16">
        <v>3.2392789333333334</v>
      </c>
      <c r="J336" s="6">
        <v>89.021545856506677</v>
      </c>
      <c r="K336" s="6">
        <f t="shared" si="22"/>
        <v>7.1217236685205343</v>
      </c>
      <c r="L336" s="6">
        <v>0.76800000000000002</v>
      </c>
      <c r="M336" s="6">
        <v>115.91347116732641</v>
      </c>
      <c r="N336" s="6">
        <f t="shared" si="23"/>
        <v>9.2730776933861119</v>
      </c>
    </row>
    <row r="337" spans="1:14" x14ac:dyDescent="0.3">
      <c r="A337" s="12">
        <v>-22</v>
      </c>
      <c r="B337" s="16">
        <v>7.8</v>
      </c>
      <c r="C337" s="16">
        <v>9.8360759243744642</v>
      </c>
      <c r="D337" s="6">
        <v>4.7409425676954902</v>
      </c>
      <c r="E337" s="16">
        <f t="shared" si="20"/>
        <v>10.135182555066475</v>
      </c>
      <c r="F337" s="16">
        <f t="shared" si="21"/>
        <v>1.2610353749198031</v>
      </c>
      <c r="G337" s="25">
        <v>3.1534131709101973E-6</v>
      </c>
      <c r="H337" s="16">
        <v>51.07829598110073</v>
      </c>
      <c r="I337" s="16">
        <v>3.4542791111111115</v>
      </c>
      <c r="J337" s="6">
        <v>57.435662275649349</v>
      </c>
      <c r="K337" s="6">
        <f t="shared" si="22"/>
        <v>4.5948529820519477</v>
      </c>
      <c r="L337" s="6">
        <v>0.80600000000000005</v>
      </c>
      <c r="M337" s="6">
        <v>71.260126892865188</v>
      </c>
      <c r="N337" s="6">
        <f t="shared" si="23"/>
        <v>5.7008101514292147</v>
      </c>
    </row>
    <row r="338" spans="1:14" x14ac:dyDescent="0.3">
      <c r="A338" s="12">
        <v>-23</v>
      </c>
      <c r="B338" s="16">
        <v>0.36355748766776586</v>
      </c>
      <c r="C338" s="16">
        <v>0.23212942034667428</v>
      </c>
      <c r="D338" s="6">
        <v>1.6059976757440104</v>
      </c>
      <c r="E338" s="16">
        <f t="shared" si="20"/>
        <v>0.42613788982795436</v>
      </c>
      <c r="F338" s="16">
        <f t="shared" si="21"/>
        <v>0.63849440108026034</v>
      </c>
      <c r="G338" s="25">
        <v>2.1826380739158014E-7</v>
      </c>
      <c r="H338" s="16">
        <v>76.073105040400151</v>
      </c>
      <c r="I338" s="16">
        <v>11.341460859259263</v>
      </c>
      <c r="J338" s="6">
        <v>91.795441756160869</v>
      </c>
      <c r="K338" s="6">
        <f t="shared" si="22"/>
        <v>7.3436353404928694</v>
      </c>
      <c r="L338" s="6">
        <v>0.85499999999999998</v>
      </c>
      <c r="M338" s="6">
        <v>107.36308977328757</v>
      </c>
      <c r="N338" s="6">
        <f t="shared" si="23"/>
        <v>8.5890471818630054</v>
      </c>
    </row>
    <row r="339" spans="1:14" x14ac:dyDescent="0.3">
      <c r="A339" s="12">
        <v>-24</v>
      </c>
      <c r="B339" s="16">
        <v>3.2041924755879756</v>
      </c>
      <c r="C339" s="16">
        <v>24.443227096534461</v>
      </c>
      <c r="D339" s="6">
        <v>1.8401180173769509</v>
      </c>
      <c r="E339" s="16">
        <f t="shared" si="20"/>
        <v>8.9575514333604573</v>
      </c>
      <c r="F339" s="16">
        <f t="shared" si="21"/>
        <v>7.6285139805932163</v>
      </c>
      <c r="G339" s="25">
        <v>3.6846376249986442E-6</v>
      </c>
      <c r="H339" s="16">
        <v>57.687638689466127</v>
      </c>
      <c r="I339" s="16">
        <v>4.9497840000000002</v>
      </c>
      <c r="J339" s="6">
        <v>75.242912785417786</v>
      </c>
      <c r="K339" s="6">
        <f t="shared" si="22"/>
        <v>6.0194330228334225</v>
      </c>
      <c r="L339" s="6">
        <v>0.80500000000000005</v>
      </c>
      <c r="M339" s="6">
        <v>93.469456876295382</v>
      </c>
      <c r="N339" s="6">
        <f t="shared" si="23"/>
        <v>7.477556550103631</v>
      </c>
    </row>
    <row r="340" spans="1:14" x14ac:dyDescent="0.3">
      <c r="D340" s="3"/>
    </row>
    <row r="341" spans="1:14" x14ac:dyDescent="0.3">
      <c r="A341" s="12" t="s">
        <v>4</v>
      </c>
      <c r="D341" s="3"/>
      <c r="E341" s="16"/>
      <c r="F341" s="16"/>
      <c r="K341" s="6"/>
      <c r="N341" s="6"/>
    </row>
    <row r="342" spans="1:14" x14ac:dyDescent="0.3">
      <c r="A342" s="12">
        <v>-1</v>
      </c>
      <c r="B342" s="16">
        <v>27.1</v>
      </c>
      <c r="C342" s="16">
        <v>1.7224445229891607</v>
      </c>
      <c r="D342" s="6">
        <v>15.409440414674467</v>
      </c>
      <c r="E342" s="16">
        <f t="shared" ref="E342:E365" si="24">B342+(C342*0.235)+(D342*0.005)</f>
        <v>27.581821664975827</v>
      </c>
      <c r="F342" s="16">
        <f t="shared" ref="F342:F365" si="25">C342/B342</f>
        <v>6.3558838486684893E-2</v>
      </c>
      <c r="G342" s="25">
        <v>1.9277127126197422E-5</v>
      </c>
      <c r="H342" s="16">
        <v>85.018103247609261</v>
      </c>
      <c r="I342" s="16">
        <v>16.709052444444445</v>
      </c>
      <c r="J342" s="6">
        <v>128.32468534209326</v>
      </c>
      <c r="K342" s="6">
        <f t="shared" ref="K342:K365" si="26">J342*8/100</f>
        <v>10.265974827367462</v>
      </c>
      <c r="L342" s="6">
        <v>0.81599999999999995</v>
      </c>
      <c r="M342" s="6">
        <v>157.26064380158488</v>
      </c>
      <c r="N342" s="6">
        <f t="shared" ref="N342:N365" si="27">M342*8/100</f>
        <v>12.580851504126791</v>
      </c>
    </row>
    <row r="343" spans="1:14" x14ac:dyDescent="0.3">
      <c r="A343" s="12">
        <v>-2</v>
      </c>
      <c r="B343" s="16">
        <v>24.1</v>
      </c>
      <c r="C343" s="16">
        <v>0.1</v>
      </c>
      <c r="D343" s="6">
        <v>4.7555796900689877</v>
      </c>
      <c r="E343" s="16">
        <f t="shared" si="24"/>
        <v>24.147277898450344</v>
      </c>
      <c r="F343" s="16">
        <f t="shared" si="25"/>
        <v>4.1493775933609959E-3</v>
      </c>
      <c r="G343" s="25">
        <v>4.474840210517653E-6</v>
      </c>
      <c r="H343" s="16">
        <v>51.559447199875628</v>
      </c>
      <c r="I343" s="16">
        <v>4.0091281777777787</v>
      </c>
      <c r="J343" s="6">
        <v>34.326209258861297</v>
      </c>
      <c r="K343" s="6">
        <f t="shared" si="26"/>
        <v>2.7460967407089036</v>
      </c>
      <c r="L343" s="6">
        <v>0.71199999999999997</v>
      </c>
      <c r="M343" s="6">
        <v>48.210968060198454</v>
      </c>
      <c r="N343" s="6">
        <f t="shared" si="27"/>
        <v>3.8568774448158765</v>
      </c>
    </row>
    <row r="344" spans="1:14" x14ac:dyDescent="0.3">
      <c r="A344" s="12">
        <v>-3</v>
      </c>
      <c r="B344" s="16">
        <v>21.9</v>
      </c>
      <c r="C344" s="16">
        <v>6.2101382010737023</v>
      </c>
      <c r="D344" s="6">
        <v>21.996397165192413</v>
      </c>
      <c r="E344" s="16">
        <f t="shared" si="24"/>
        <v>23.469364463078279</v>
      </c>
      <c r="F344" s="16">
        <f t="shared" si="25"/>
        <v>0.28356795438692706</v>
      </c>
      <c r="G344" s="25">
        <v>8.9642502223832603E-6</v>
      </c>
      <c r="H344" s="16">
        <v>62.844370502922473</v>
      </c>
      <c r="I344" s="16">
        <v>6.7512319999999999</v>
      </c>
      <c r="J344" s="6">
        <v>70.723380577241159</v>
      </c>
      <c r="K344" s="6">
        <f t="shared" si="26"/>
        <v>5.6578704461792926</v>
      </c>
      <c r="L344" s="6">
        <v>0.752</v>
      </c>
      <c r="M344" s="6">
        <v>94.047048639948343</v>
      </c>
      <c r="N344" s="6">
        <f t="shared" si="27"/>
        <v>7.5237638911958671</v>
      </c>
    </row>
    <row r="345" spans="1:14" x14ac:dyDescent="0.3">
      <c r="A345" s="12">
        <v>-4</v>
      </c>
      <c r="B345" s="16">
        <v>50.7</v>
      </c>
      <c r="C345" s="16">
        <v>4.362655443777955</v>
      </c>
      <c r="D345" s="6">
        <v>8.9064183135400157</v>
      </c>
      <c r="E345" s="16">
        <f t="shared" si="24"/>
        <v>51.769756120855526</v>
      </c>
      <c r="F345" s="16">
        <f t="shared" si="25"/>
        <v>8.6048430843746637E-2</v>
      </c>
      <c r="G345" s="25">
        <v>3.6641699539107593E-5</v>
      </c>
      <c r="H345" s="16">
        <v>42.592030360531311</v>
      </c>
      <c r="I345" s="16">
        <v>2.1282133333333335</v>
      </c>
      <c r="J345" s="6">
        <v>129.84008319116145</v>
      </c>
      <c r="K345" s="6">
        <f t="shared" si="26"/>
        <v>10.387206655292916</v>
      </c>
      <c r="L345" s="6">
        <v>0.64700000000000002</v>
      </c>
      <c r="M345" s="6">
        <v>200.68019040364985</v>
      </c>
      <c r="N345" s="6">
        <f t="shared" si="27"/>
        <v>16.054415232291987</v>
      </c>
    </row>
    <row r="346" spans="1:14" x14ac:dyDescent="0.3">
      <c r="A346" s="12">
        <v>-5</v>
      </c>
      <c r="B346" s="16">
        <v>22.7</v>
      </c>
      <c r="C346" s="16">
        <v>1.4303357948298088</v>
      </c>
      <c r="D346" s="6">
        <v>3.5361269825811585</v>
      </c>
      <c r="E346" s="16">
        <f>B346+(C346*0.235)+(D346*0.005)</f>
        <v>23.053809546697909</v>
      </c>
      <c r="F346" s="16">
        <f>C346/B346</f>
        <v>6.3010387437436519E-2</v>
      </c>
      <c r="G346" s="25">
        <v>8.5062284390647272E-6</v>
      </c>
      <c r="H346" s="16">
        <v>52.100855973204318</v>
      </c>
      <c r="I346" s="16">
        <v>3.7332000000000001</v>
      </c>
      <c r="J346" s="6">
        <v>68.081881486039606</v>
      </c>
      <c r="K346" s="6">
        <f t="shared" si="26"/>
        <v>5.4465505188831687</v>
      </c>
      <c r="L346" s="6">
        <v>0.75800000000000001</v>
      </c>
      <c r="M346" s="6">
        <v>89.817785601635364</v>
      </c>
      <c r="N346" s="6">
        <f>M346*8/100</f>
        <v>7.1854228481308295</v>
      </c>
    </row>
    <row r="347" spans="1:14" x14ac:dyDescent="0.3">
      <c r="A347" s="12">
        <v>-6</v>
      </c>
      <c r="B347" s="16">
        <v>30.6</v>
      </c>
      <c r="C347" s="16">
        <v>1.1380869576218444</v>
      </c>
      <c r="D347" s="6">
        <v>0</v>
      </c>
      <c r="E347" s="16">
        <f>B347+(C347*0.235)+(D347*0.005)</f>
        <v>30.867450435041135</v>
      </c>
      <c r="F347" s="16">
        <f>C347/B347</f>
        <v>3.7192384236007986E-2</v>
      </c>
      <c r="G347" s="25">
        <v>1.1675831777331017E-5</v>
      </c>
      <c r="H347" s="16">
        <v>46.261513851105406</v>
      </c>
      <c r="I347" s="16">
        <v>2.5757424000000002</v>
      </c>
      <c r="J347" s="6">
        <v>69.730230003174725</v>
      </c>
      <c r="K347" s="6">
        <f t="shared" si="26"/>
        <v>5.5784184002539776</v>
      </c>
      <c r="L347" s="6">
        <v>0.73</v>
      </c>
      <c r="M347" s="6">
        <v>95.520863018047578</v>
      </c>
      <c r="N347" s="6">
        <f>M347*8/100</f>
        <v>7.641669041443806</v>
      </c>
    </row>
    <row r="348" spans="1:14" x14ac:dyDescent="0.3">
      <c r="A348" s="12">
        <v>-7</v>
      </c>
      <c r="B348" s="16">
        <v>22.4</v>
      </c>
      <c r="C348" s="16">
        <v>10.015533503804445</v>
      </c>
      <c r="D348" s="6">
        <v>9.826378980913022</v>
      </c>
      <c r="E348" s="16">
        <f>B348+(C348*0.235)+(D348*0.005)</f>
        <v>24.802782268298611</v>
      </c>
      <c r="F348" s="16">
        <f>C348/B348</f>
        <v>0.4471220314198413</v>
      </c>
      <c r="G348" s="25">
        <v>5.9118151910002859E-6</v>
      </c>
      <c r="H348" s="16">
        <v>60.798583225671287</v>
      </c>
      <c r="I348" s="16">
        <v>5.7782397037037043</v>
      </c>
      <c r="J348" s="6">
        <v>43.973611523442798</v>
      </c>
      <c r="K348" s="6">
        <f t="shared" si="26"/>
        <v>3.5178889218754237</v>
      </c>
      <c r="L348" s="6">
        <v>0.79100000000000004</v>
      </c>
      <c r="M348" s="6">
        <v>55.59242923317673</v>
      </c>
      <c r="N348" s="6">
        <f>M348*8/100</f>
        <v>4.4473943386541386</v>
      </c>
    </row>
    <row r="349" spans="1:14" x14ac:dyDescent="0.3">
      <c r="A349" s="12">
        <v>-8</v>
      </c>
      <c r="B349" s="16">
        <v>15</v>
      </c>
      <c r="C349" s="16">
        <v>14.988200345825199</v>
      </c>
      <c r="D349" s="6">
        <v>12.770809807627797</v>
      </c>
      <c r="E349" s="16">
        <f>B349+(C349*0.235)+(D349*0.005)</f>
        <v>18.586081130307061</v>
      </c>
      <c r="F349" s="16">
        <f>C349/B349</f>
        <v>0.99921335638834663</v>
      </c>
      <c r="G349" s="25">
        <v>8.855566264969657E-6</v>
      </c>
      <c r="H349" s="16">
        <v>63.326088090559743</v>
      </c>
      <c r="I349" s="16">
        <v>8.6324622222222214</v>
      </c>
      <c r="J349" s="6">
        <v>87.769171622307766</v>
      </c>
      <c r="K349" s="6">
        <f t="shared" si="26"/>
        <v>7.021533729784621</v>
      </c>
      <c r="L349" s="6">
        <v>0.77900000000000003</v>
      </c>
      <c r="M349" s="6">
        <v>112.66902647279559</v>
      </c>
      <c r="N349" s="6">
        <f>M349*8/100</f>
        <v>9.0135221178236478</v>
      </c>
    </row>
    <row r="350" spans="1:14" x14ac:dyDescent="0.3">
      <c r="A350" s="12">
        <v>-9</v>
      </c>
      <c r="B350" s="16">
        <v>16.600000000000001</v>
      </c>
      <c r="C350" s="16">
        <v>1.1597254348938733</v>
      </c>
      <c r="D350" s="6">
        <v>10.288225357804009</v>
      </c>
      <c r="E350" s="16">
        <f>B350+(C350*0.235)+(D350*0.005)</f>
        <v>16.923976603989079</v>
      </c>
      <c r="F350" s="16">
        <f>C350/B350</f>
        <v>6.986297800565501E-2</v>
      </c>
      <c r="G350" s="25">
        <v>8.043231468224837E-6</v>
      </c>
      <c r="H350" s="16">
        <v>64.28901744385108</v>
      </c>
      <c r="I350" s="16">
        <v>6.8542340740740748</v>
      </c>
      <c r="J350" s="6">
        <v>87.801715050415481</v>
      </c>
      <c r="K350" s="6">
        <f t="shared" si="26"/>
        <v>7.0241372040332388</v>
      </c>
      <c r="L350" s="6">
        <v>0.80600000000000005</v>
      </c>
      <c r="M350" s="6">
        <v>108.93513033550308</v>
      </c>
      <c r="N350" s="6">
        <f>M350*8/100</f>
        <v>8.7148104268402466</v>
      </c>
    </row>
    <row r="351" spans="1:14" x14ac:dyDescent="0.3">
      <c r="A351" s="12">
        <v>-10</v>
      </c>
      <c r="B351" s="16">
        <v>14.8</v>
      </c>
      <c r="C351" s="16">
        <v>0.18069711629151761</v>
      </c>
      <c r="D351" s="6">
        <v>6.7449125955381799</v>
      </c>
      <c r="E351" s="16">
        <f t="shared" si="24"/>
        <v>14.876188385306198</v>
      </c>
      <c r="F351" s="16">
        <f t="shared" si="25"/>
        <v>1.220926461429173E-2</v>
      </c>
      <c r="G351" s="25">
        <v>5.555747825310553E-6</v>
      </c>
      <c r="H351" s="16">
        <v>56.043895906568288</v>
      </c>
      <c r="I351" s="16">
        <v>4.6425866666666673</v>
      </c>
      <c r="J351" s="6">
        <v>68.944014415882307</v>
      </c>
      <c r="K351" s="6">
        <f t="shared" si="26"/>
        <v>5.5155211532705843</v>
      </c>
      <c r="L351" s="6">
        <v>0.77200000000000002</v>
      </c>
      <c r="M351" s="6">
        <v>89.305718155287963</v>
      </c>
      <c r="N351" s="6">
        <f t="shared" si="27"/>
        <v>7.1444574524230369</v>
      </c>
    </row>
    <row r="352" spans="1:14" x14ac:dyDescent="0.3">
      <c r="A352" s="12">
        <v>-11</v>
      </c>
      <c r="B352" s="16">
        <v>39.200000000000003</v>
      </c>
      <c r="C352" s="16">
        <v>8.3973641160738062</v>
      </c>
      <c r="D352" s="6">
        <v>8.9588342532266019</v>
      </c>
      <c r="E352" s="16">
        <f t="shared" si="24"/>
        <v>41.218174738543482</v>
      </c>
      <c r="F352" s="16">
        <f t="shared" si="25"/>
        <v>0.21421847234882158</v>
      </c>
      <c r="G352" s="25">
        <v>2.3407587782282137E-5</v>
      </c>
      <c r="H352" s="16">
        <v>62.171392239912265</v>
      </c>
      <c r="I352" s="16">
        <v>6.2350151111111112</v>
      </c>
      <c r="J352" s="6">
        <v>104.38279131029597</v>
      </c>
      <c r="K352" s="6">
        <f t="shared" si="26"/>
        <v>8.350623304823678</v>
      </c>
      <c r="L352" s="6">
        <v>0.79800000000000004</v>
      </c>
      <c r="M352" s="6">
        <v>130.80550289510774</v>
      </c>
      <c r="N352" s="6">
        <f t="shared" si="27"/>
        <v>10.464440231608618</v>
      </c>
    </row>
    <row r="353" spans="1:14" x14ac:dyDescent="0.3">
      <c r="A353" s="12">
        <v>-12</v>
      </c>
      <c r="B353" s="16">
        <v>13.5</v>
      </c>
      <c r="C353" s="16">
        <v>9.206218622501805E-2</v>
      </c>
      <c r="D353" s="6">
        <v>15.278448822979753</v>
      </c>
      <c r="E353" s="16">
        <f t="shared" si="24"/>
        <v>13.598026857877779</v>
      </c>
      <c r="F353" s="16">
        <f t="shared" si="25"/>
        <v>6.8194212018531887E-3</v>
      </c>
      <c r="G353" s="25">
        <v>4.9173493978892125E-6</v>
      </c>
      <c r="H353" s="16">
        <v>57.532944660435547</v>
      </c>
      <c r="I353" s="16">
        <v>5.1151271111111107</v>
      </c>
      <c r="J353" s="6">
        <v>66.888799583568911</v>
      </c>
      <c r="K353" s="6">
        <f t="shared" si="26"/>
        <v>5.3511039666855131</v>
      </c>
      <c r="L353" s="6">
        <v>0.77500000000000002</v>
      </c>
      <c r="M353" s="6">
        <v>86.30812849492763</v>
      </c>
      <c r="N353" s="6">
        <f t="shared" si="27"/>
        <v>6.9046502795942102</v>
      </c>
    </row>
    <row r="354" spans="1:14" x14ac:dyDescent="0.3">
      <c r="A354" s="12">
        <v>-13</v>
      </c>
      <c r="B354" s="16">
        <v>14.1</v>
      </c>
      <c r="C354" s="16">
        <v>1.0485648210921394</v>
      </c>
      <c r="D354" s="6">
        <v>13.117973952186359</v>
      </c>
      <c r="E354" s="16">
        <f t="shared" si="24"/>
        <v>14.412002602717584</v>
      </c>
      <c r="F354" s="16">
        <f t="shared" si="25"/>
        <v>7.4366299368236841E-2</v>
      </c>
      <c r="G354" s="25">
        <v>5.9227437563069893E-6</v>
      </c>
      <c r="H354" s="16">
        <v>63.43572238806594</v>
      </c>
      <c r="I354" s="16">
        <v>7.1979828148148153</v>
      </c>
      <c r="J354" s="6">
        <v>76.17424502686589</v>
      </c>
      <c r="K354" s="6">
        <f t="shared" si="26"/>
        <v>6.0939396021492716</v>
      </c>
      <c r="L354" s="6">
        <v>0.79500000000000004</v>
      </c>
      <c r="M354" s="6">
        <v>95.816660411152057</v>
      </c>
      <c r="N354" s="6">
        <f t="shared" si="27"/>
        <v>7.6653328328921644</v>
      </c>
    </row>
    <row r="355" spans="1:14" x14ac:dyDescent="0.3">
      <c r="A355" s="12">
        <v>-14</v>
      </c>
      <c r="B355" s="16">
        <v>27.8</v>
      </c>
      <c r="C355" s="16">
        <v>2.4072860395668991</v>
      </c>
      <c r="D355" s="6">
        <v>12.706241803314635</v>
      </c>
      <c r="E355" s="16">
        <f t="shared" si="24"/>
        <v>28.429243428314795</v>
      </c>
      <c r="F355" s="16">
        <f t="shared" si="25"/>
        <v>8.6593023006003564E-2</v>
      </c>
      <c r="G355" s="25">
        <v>1.4211158730054382E-5</v>
      </c>
      <c r="H355" s="16">
        <v>65.311130587204204</v>
      </c>
      <c r="I355" s="16">
        <v>7.6308480000000003</v>
      </c>
      <c r="J355" s="6">
        <v>92.055672078987342</v>
      </c>
      <c r="K355" s="6">
        <f t="shared" si="26"/>
        <v>7.3644537663189871</v>
      </c>
      <c r="L355" s="6">
        <v>0.80300000000000005</v>
      </c>
      <c r="M355" s="6">
        <v>114.63969125652221</v>
      </c>
      <c r="N355" s="6">
        <f t="shared" si="27"/>
        <v>9.1711753005217762</v>
      </c>
    </row>
    <row r="356" spans="1:14" x14ac:dyDescent="0.3">
      <c r="A356" s="12">
        <v>-15</v>
      </c>
      <c r="B356" s="16">
        <v>14.3</v>
      </c>
      <c r="C356" s="16">
        <v>5.2605566002707862</v>
      </c>
      <c r="D356" s="6">
        <v>9.7342041404729436</v>
      </c>
      <c r="E356" s="16">
        <f t="shared" si="24"/>
        <v>15.584901821766</v>
      </c>
      <c r="F356" s="16">
        <f t="shared" si="25"/>
        <v>0.367871090928027</v>
      </c>
      <c r="G356" s="25">
        <v>8.7619730351127611E-6</v>
      </c>
      <c r="H356" s="16">
        <v>55.343650624221979</v>
      </c>
      <c r="I356" s="16">
        <v>4.7316968296296293</v>
      </c>
      <c r="J356" s="6">
        <v>103.28247035341535</v>
      </c>
      <c r="K356" s="6">
        <f t="shared" si="26"/>
        <v>8.2625976282732285</v>
      </c>
      <c r="L356" s="6">
        <v>0.78900000000000003</v>
      </c>
      <c r="M356" s="6">
        <v>130.90300425020956</v>
      </c>
      <c r="N356" s="6">
        <f t="shared" si="27"/>
        <v>10.472240340016764</v>
      </c>
    </row>
    <row r="357" spans="1:14" x14ac:dyDescent="0.3">
      <c r="A357" s="12">
        <v>-16</v>
      </c>
      <c r="B357" s="16">
        <v>13.8</v>
      </c>
      <c r="C357" s="16">
        <v>5.6282631635032638</v>
      </c>
      <c r="D357" s="6">
        <v>7.6581136027146348</v>
      </c>
      <c r="E357" s="16">
        <f t="shared" si="24"/>
        <v>15.160932411436841</v>
      </c>
      <c r="F357" s="16">
        <f t="shared" si="25"/>
        <v>0.40784515677559879</v>
      </c>
      <c r="G357" s="25">
        <v>5.739455544161477E-6</v>
      </c>
      <c r="H357" s="16">
        <v>49.354560983942612</v>
      </c>
      <c r="I357" s="16">
        <v>3.2872857600000001</v>
      </c>
      <c r="J357" s="6">
        <v>69.869025052520001</v>
      </c>
      <c r="K357" s="6">
        <f t="shared" si="26"/>
        <v>5.5895220042016005</v>
      </c>
      <c r="L357" s="6">
        <v>0.76100000000000001</v>
      </c>
      <c r="M357" s="6">
        <v>91.812122276636003</v>
      </c>
      <c r="N357" s="6">
        <f t="shared" si="27"/>
        <v>7.3449697821308799</v>
      </c>
    </row>
    <row r="358" spans="1:14" x14ac:dyDescent="0.3">
      <c r="A358" s="12">
        <v>-17</v>
      </c>
      <c r="B358" s="16">
        <v>11.7</v>
      </c>
      <c r="C358" s="16">
        <v>1.4652843188884435</v>
      </c>
      <c r="D358" s="6">
        <v>1.1721777909733533</v>
      </c>
      <c r="E358" s="16">
        <f t="shared" si="24"/>
        <v>12.050202703893651</v>
      </c>
      <c r="F358" s="16">
        <f t="shared" si="25"/>
        <v>0.12523797597337125</v>
      </c>
      <c r="G358" s="25">
        <v>3.8390814798481558E-6</v>
      </c>
      <c r="H358" s="16">
        <v>43.905803340795593</v>
      </c>
      <c r="I358" s="16">
        <v>2.1756672000000004</v>
      </c>
      <c r="J358" s="6">
        <v>58.673723760119522</v>
      </c>
      <c r="K358" s="6">
        <f t="shared" si="26"/>
        <v>4.6938979008095618</v>
      </c>
      <c r="L358" s="6">
        <v>0.77400000000000002</v>
      </c>
      <c r="M358" s="6">
        <v>75.805844651317216</v>
      </c>
      <c r="N358" s="6">
        <f t="shared" si="27"/>
        <v>6.0644675721053769</v>
      </c>
    </row>
    <row r="359" spans="1:14" x14ac:dyDescent="0.3">
      <c r="A359" s="12">
        <v>-18</v>
      </c>
      <c r="B359" s="16">
        <v>18.149999999999999</v>
      </c>
      <c r="C359" s="16">
        <v>1.687431546248823</v>
      </c>
      <c r="D359" s="6">
        <v>5.6832158037029155</v>
      </c>
      <c r="E359" s="16">
        <f>B359+(C359*0.235)+(D359*0.005)</f>
        <v>18.574962492386987</v>
      </c>
      <c r="F359" s="16">
        <f>C359/B359</f>
        <v>9.2971435055031582E-2</v>
      </c>
      <c r="G359" s="25">
        <v>7.7692876053472591E-6</v>
      </c>
      <c r="H359" s="16">
        <v>61.712682753571713</v>
      </c>
      <c r="I359" s="16">
        <v>6.0542720000000001</v>
      </c>
      <c r="J359" s="6">
        <v>77.113860773695279</v>
      </c>
      <c r="K359" s="6">
        <f t="shared" si="26"/>
        <v>6.169108861895622</v>
      </c>
      <c r="L359" s="6">
        <v>0.84199999999999997</v>
      </c>
      <c r="M359" s="6">
        <v>91.584157688474207</v>
      </c>
      <c r="N359" s="6">
        <f>M359*8/100</f>
        <v>7.3267326150779368</v>
      </c>
    </row>
    <row r="360" spans="1:14" x14ac:dyDescent="0.3">
      <c r="A360" s="12">
        <v>-19</v>
      </c>
      <c r="B360" s="16">
        <v>28.4</v>
      </c>
      <c r="C360" s="16">
        <v>3.3962395567239141</v>
      </c>
      <c r="D360" s="6">
        <v>8.0920091892164869</v>
      </c>
      <c r="E360" s="16">
        <f>B360+(C360*0.235)+(D360*0.005)</f>
        <v>29.238576341776202</v>
      </c>
      <c r="F360" s="16">
        <f>C360/B360</f>
        <v>0.11958589988464487</v>
      </c>
      <c r="G360" s="25">
        <v>1.2065946314181036E-5</v>
      </c>
      <c r="H360" s="16">
        <v>53.634311512415351</v>
      </c>
      <c r="I360" s="16">
        <v>4.05504</v>
      </c>
      <c r="J360" s="6">
        <v>73.653812615783337</v>
      </c>
      <c r="K360" s="6">
        <f t="shared" si="26"/>
        <v>5.8923050092626674</v>
      </c>
      <c r="L360" s="6">
        <v>0.82599999999999996</v>
      </c>
      <c r="M360" s="6">
        <v>89.16926466801857</v>
      </c>
      <c r="N360" s="6">
        <f>M360*8/100</f>
        <v>7.1335411734414853</v>
      </c>
    </row>
    <row r="361" spans="1:14" x14ac:dyDescent="0.3">
      <c r="A361" s="12">
        <v>-20</v>
      </c>
      <c r="B361" s="16">
        <v>14.35</v>
      </c>
      <c r="C361" s="16">
        <v>2.8833138295552083</v>
      </c>
      <c r="D361" s="6">
        <v>7.7278554450322634</v>
      </c>
      <c r="E361" s="16">
        <f>B361+(C361*0.235)+(D361*0.005)</f>
        <v>15.066218027170635</v>
      </c>
      <c r="F361" s="16">
        <f>C361/B361</f>
        <v>0.20092779300036295</v>
      </c>
      <c r="G361" s="25">
        <v>5.1034990077711657E-6</v>
      </c>
      <c r="H361" s="16">
        <v>46.803819026670148</v>
      </c>
      <c r="I361" s="16">
        <v>3.2733440000000003</v>
      </c>
      <c r="J361" s="6">
        <v>62.552708273038633</v>
      </c>
      <c r="K361" s="6">
        <f t="shared" si="26"/>
        <v>5.004216661843091</v>
      </c>
      <c r="L361" s="6">
        <v>0.73499999999999999</v>
      </c>
      <c r="M361" s="6">
        <v>85.105725541549162</v>
      </c>
      <c r="N361" s="6">
        <f>M361*8/100</f>
        <v>6.8084580433239328</v>
      </c>
    </row>
    <row r="362" spans="1:14" x14ac:dyDescent="0.3">
      <c r="A362" s="12">
        <v>-21</v>
      </c>
      <c r="B362" s="16">
        <v>12.8</v>
      </c>
      <c r="C362" s="16">
        <v>1.97917490828405</v>
      </c>
      <c r="D362" s="6">
        <v>15.928161714869795</v>
      </c>
      <c r="E362" s="16">
        <f>B362+(C362*0.235)+(D362*0.005)</f>
        <v>13.344746912021101</v>
      </c>
      <c r="F362" s="16">
        <f>C362/B362</f>
        <v>0.15462303970969141</v>
      </c>
      <c r="G362" s="25">
        <v>8.7489117563288445E-6</v>
      </c>
      <c r="H362" s="16">
        <v>56.052342209523424</v>
      </c>
      <c r="I362" s="16">
        <v>4.7268583111111111</v>
      </c>
      <c r="J362" s="6">
        <v>120.58324292611211</v>
      </c>
      <c r="K362" s="6">
        <f t="shared" si="26"/>
        <v>9.6466594340889689</v>
      </c>
      <c r="L362" s="6">
        <v>0.79800000000000004</v>
      </c>
      <c r="M362" s="6">
        <v>151.10682070941365</v>
      </c>
      <c r="N362" s="6">
        <f>M362*8/100</f>
        <v>12.088545656753093</v>
      </c>
    </row>
    <row r="363" spans="1:14" x14ac:dyDescent="0.3">
      <c r="A363" s="12">
        <v>-22</v>
      </c>
      <c r="B363" s="16">
        <v>19.600000000000001</v>
      </c>
      <c r="C363" s="16">
        <v>2.5264521341491837</v>
      </c>
      <c r="D363" s="6">
        <v>4.58764656696128</v>
      </c>
      <c r="E363" s="16">
        <f>B363+(C363*0.235)+(D363*0.005)</f>
        <v>20.216654484359868</v>
      </c>
      <c r="F363" s="16">
        <f>C363/B363</f>
        <v>0.12890061908924405</v>
      </c>
      <c r="G363" s="25">
        <v>1.18279505908457E-5</v>
      </c>
      <c r="H363" s="16">
        <v>46.963772631287426</v>
      </c>
      <c r="I363" s="16">
        <v>2.8941706666666671</v>
      </c>
      <c r="J363" s="6">
        <v>107.41773957916624</v>
      </c>
      <c r="K363" s="6">
        <f t="shared" si="26"/>
        <v>8.5934191663332982</v>
      </c>
      <c r="L363" s="6">
        <v>0.752</v>
      </c>
      <c r="M363" s="6">
        <v>142.84273880208275</v>
      </c>
      <c r="N363" s="6">
        <f>M363*8/100</f>
        <v>11.427419104166621</v>
      </c>
    </row>
    <row r="364" spans="1:14" x14ac:dyDescent="0.3">
      <c r="A364" s="12">
        <v>-23</v>
      </c>
      <c r="B364" s="16">
        <v>14.3</v>
      </c>
      <c r="C364" s="16">
        <v>8.5521678617186598</v>
      </c>
      <c r="D364" s="6">
        <v>11.2618054747713</v>
      </c>
      <c r="E364" s="16">
        <f t="shared" si="24"/>
        <v>16.366068474877743</v>
      </c>
      <c r="F364" s="16">
        <f t="shared" si="25"/>
        <v>0.59805369662368246</v>
      </c>
      <c r="G364" s="25">
        <v>5.412474846965343E-6</v>
      </c>
      <c r="H364" s="16">
        <v>48.927051758752611</v>
      </c>
      <c r="I364" s="16">
        <v>3.2407075555555558</v>
      </c>
      <c r="J364" s="6">
        <v>60.975299051085315</v>
      </c>
      <c r="K364" s="6">
        <f t="shared" si="26"/>
        <v>4.8780239240868255</v>
      </c>
      <c r="L364" s="6">
        <v>0.76</v>
      </c>
      <c r="M364" s="6">
        <v>80.230656646164888</v>
      </c>
      <c r="N364" s="6">
        <f t="shared" si="27"/>
        <v>6.4184525316931911</v>
      </c>
    </row>
    <row r="365" spans="1:14" x14ac:dyDescent="0.3">
      <c r="A365" s="12">
        <v>-24</v>
      </c>
      <c r="B365" s="16">
        <v>15.8</v>
      </c>
      <c r="C365" s="16">
        <v>7.3178999693146025</v>
      </c>
      <c r="D365" s="6">
        <v>6.2907940535223119</v>
      </c>
      <c r="E365" s="16">
        <f t="shared" si="24"/>
        <v>17.551160463056544</v>
      </c>
      <c r="F365" s="16">
        <f t="shared" si="25"/>
        <v>0.46315822590598749</v>
      </c>
      <c r="G365" s="25">
        <v>5.3247085289531201E-6</v>
      </c>
      <c r="H365" s="16">
        <v>47.194929822043129</v>
      </c>
      <c r="I365" s="16">
        <v>3.1953386666666663</v>
      </c>
      <c r="J365" s="6">
        <v>56.022411469490969</v>
      </c>
      <c r="K365" s="6">
        <f t="shared" si="26"/>
        <v>4.4817929175592779</v>
      </c>
      <c r="L365" s="6">
        <v>0.73799999999999999</v>
      </c>
      <c r="M365" s="6">
        <v>75.911126652426788</v>
      </c>
      <c r="N365" s="6">
        <f t="shared" si="27"/>
        <v>6.0728901321941429</v>
      </c>
    </row>
    <row r="366" spans="1:14" x14ac:dyDescent="0.3">
      <c r="B366" s="16"/>
      <c r="C366" s="16"/>
      <c r="D366" s="6"/>
      <c r="E366" s="16"/>
      <c r="F366" s="16"/>
      <c r="H366" s="16"/>
      <c r="I366" s="16"/>
      <c r="J366" s="6"/>
      <c r="K366" s="6"/>
      <c r="L366" s="6"/>
      <c r="M366" s="6"/>
      <c r="N366" s="6"/>
    </row>
    <row r="367" spans="1:14" x14ac:dyDescent="0.3">
      <c r="B367" s="16"/>
      <c r="C367" s="16"/>
      <c r="D367" s="6"/>
      <c r="E367" s="16"/>
      <c r="F367" s="16"/>
      <c r="H367" s="16"/>
      <c r="I367" s="16"/>
      <c r="J367" s="6"/>
      <c r="K367" s="6"/>
      <c r="L367" s="6"/>
      <c r="M367" s="6"/>
      <c r="N367" s="6"/>
    </row>
  </sheetData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200"/>
  <sheetViews>
    <sheetView workbookViewId="0">
      <pane ySplit="1" topLeftCell="A2" activePane="bottomLeft" state="frozen"/>
      <selection pane="bottomLeft" activeCell="B184" sqref="B184"/>
    </sheetView>
  </sheetViews>
  <sheetFormatPr baseColWidth="10" defaultColWidth="9.109375" defaultRowHeight="13.8" x14ac:dyDescent="0.3"/>
  <cols>
    <col min="1" max="1" width="6.6640625" style="12" bestFit="1" customWidth="1"/>
    <col min="2" max="3" width="6.44140625" style="12" bestFit="1" customWidth="1"/>
    <col min="4" max="4" width="6.44140625" style="16" bestFit="1" customWidth="1"/>
    <col min="5" max="5" width="6.44140625" style="12" bestFit="1" customWidth="1"/>
    <col min="6" max="6" width="5.44140625" style="12" bestFit="1" customWidth="1"/>
    <col min="7" max="7" width="7.88671875" style="25" bestFit="1" customWidth="1"/>
    <col min="8" max="8" width="6.109375" style="12" bestFit="1" customWidth="1"/>
    <col min="9" max="9" width="6" style="12" bestFit="1" customWidth="1"/>
    <col min="10" max="10" width="6.44140625" style="3" bestFit="1" customWidth="1"/>
    <col min="11" max="11" width="5.44140625" style="12" bestFit="1" customWidth="1"/>
    <col min="12" max="12" width="4.44140625" style="12" bestFit="1" customWidth="1"/>
    <col min="13" max="13" width="6.44140625" style="3" customWidth="1"/>
    <col min="14" max="14" width="5.44140625" style="12" bestFit="1" customWidth="1"/>
    <col min="15" max="16384" width="9.109375" style="12"/>
  </cols>
  <sheetData>
    <row r="1" spans="1:14" ht="26.25" customHeight="1" x14ac:dyDescent="0.3">
      <c r="A1" s="21" t="s">
        <v>120</v>
      </c>
      <c r="B1" s="22" t="s">
        <v>13</v>
      </c>
      <c r="C1" s="22" t="s">
        <v>14</v>
      </c>
      <c r="D1" s="27" t="s">
        <v>15</v>
      </c>
      <c r="E1" s="22" t="s">
        <v>27</v>
      </c>
      <c r="F1" s="22" t="s">
        <v>16</v>
      </c>
      <c r="G1" s="23" t="s">
        <v>17</v>
      </c>
      <c r="H1" s="22" t="s">
        <v>26</v>
      </c>
      <c r="I1" s="22" t="s">
        <v>126</v>
      </c>
      <c r="J1" s="8" t="s">
        <v>146</v>
      </c>
      <c r="K1" s="22" t="s">
        <v>145</v>
      </c>
      <c r="L1" s="22" t="s">
        <v>18</v>
      </c>
      <c r="M1" s="8" t="s">
        <v>147</v>
      </c>
      <c r="N1" s="22" t="s">
        <v>145</v>
      </c>
    </row>
    <row r="2" spans="1:14" ht="15.6" thickBot="1" x14ac:dyDescent="0.35">
      <c r="A2" s="13"/>
      <c r="B2" s="14" t="s">
        <v>127</v>
      </c>
      <c r="C2" s="14" t="s">
        <v>127</v>
      </c>
      <c r="D2" s="28" t="s">
        <v>127</v>
      </c>
      <c r="E2" s="14" t="s">
        <v>127</v>
      </c>
      <c r="F2" s="14"/>
      <c r="G2" s="24" t="s">
        <v>142</v>
      </c>
      <c r="H2" s="14" t="s">
        <v>133</v>
      </c>
      <c r="I2" s="14" t="s">
        <v>143</v>
      </c>
      <c r="J2" s="1" t="s">
        <v>124</v>
      </c>
      <c r="K2" s="26" t="s">
        <v>144</v>
      </c>
      <c r="L2" s="14"/>
      <c r="M2" s="1" t="s">
        <v>124</v>
      </c>
      <c r="N2" s="26" t="s">
        <v>144</v>
      </c>
    </row>
    <row r="3" spans="1:14" ht="12.75" x14ac:dyDescent="0.25">
      <c r="A3" s="15" t="s">
        <v>61</v>
      </c>
      <c r="B3" s="16"/>
      <c r="C3" s="16"/>
      <c r="E3" s="16"/>
      <c r="F3" s="16"/>
      <c r="H3" s="16"/>
      <c r="I3" s="16"/>
      <c r="J3" s="17"/>
      <c r="K3" s="16"/>
      <c r="L3" s="16"/>
      <c r="M3" s="17"/>
      <c r="N3" s="3"/>
    </row>
    <row r="4" spans="1:14" ht="12.75" x14ac:dyDescent="0.25">
      <c r="A4" s="15" t="s">
        <v>20</v>
      </c>
      <c r="B4" s="16">
        <v>1.65</v>
      </c>
      <c r="C4" s="16">
        <v>7.9299242166951975</v>
      </c>
      <c r="D4" s="16">
        <v>26.76513960812845</v>
      </c>
      <c r="E4" s="16">
        <f>B4+(C4*0.235)+(D4*0.005)</f>
        <v>3.647357888964013</v>
      </c>
      <c r="F4" s="16">
        <f>C4/B4</f>
        <v>4.8060146767849687</v>
      </c>
      <c r="G4" s="25">
        <v>1.1689607791071934E-6</v>
      </c>
      <c r="H4" s="16">
        <v>50.298310454065465</v>
      </c>
      <c r="I4" s="16">
        <v>3.2742933333333339</v>
      </c>
      <c r="J4" s="17">
        <v>60.559749790119419</v>
      </c>
      <c r="K4" s="16">
        <f>J4*8/100</f>
        <v>4.8447799832095537</v>
      </c>
      <c r="L4" s="16">
        <v>0.76800000000000002</v>
      </c>
      <c r="M4" s="17">
        <v>78.853840872551331</v>
      </c>
      <c r="N4" s="6">
        <f>M4*8/100</f>
        <v>6.3083072698041063</v>
      </c>
    </row>
    <row r="5" spans="1:14" s="3" customFormat="1" ht="12.75" x14ac:dyDescent="0.25">
      <c r="A5" s="18"/>
      <c r="B5" s="6"/>
      <c r="C5" s="6"/>
      <c r="D5" s="6"/>
      <c r="E5" s="6"/>
      <c r="F5" s="6"/>
      <c r="G5" s="2"/>
      <c r="H5" s="6"/>
      <c r="I5" s="6"/>
      <c r="J5" s="17"/>
      <c r="K5" s="16"/>
      <c r="L5" s="6"/>
      <c r="M5" s="17"/>
      <c r="N5" s="6"/>
    </row>
    <row r="6" spans="1:14" s="3" customFormat="1" ht="12.75" x14ac:dyDescent="0.25">
      <c r="A6" s="18" t="s">
        <v>62</v>
      </c>
      <c r="B6" s="6"/>
      <c r="C6" s="6"/>
      <c r="D6" s="6"/>
      <c r="E6" s="6"/>
      <c r="F6" s="6"/>
      <c r="G6" s="2"/>
      <c r="H6" s="6"/>
      <c r="I6" s="6"/>
      <c r="J6" s="17"/>
      <c r="K6" s="16"/>
      <c r="L6" s="6"/>
      <c r="M6" s="17"/>
      <c r="N6" s="6"/>
    </row>
    <row r="7" spans="1:14" ht="12.75" x14ac:dyDescent="0.25">
      <c r="A7" s="15" t="s">
        <v>22</v>
      </c>
      <c r="B7" s="16">
        <v>151</v>
      </c>
      <c r="C7" s="16">
        <v>8.8460753389605991</v>
      </c>
      <c r="D7" s="16">
        <v>1.2349629113438834</v>
      </c>
      <c r="E7" s="16">
        <f t="shared" ref="E7:E21" si="0">B7+(C7*0.235)+(D7*0.005)</f>
        <v>153.08500251921245</v>
      </c>
      <c r="F7" s="16">
        <f>C7/B7</f>
        <v>5.8583280390467542E-2</v>
      </c>
      <c r="G7" s="25">
        <v>4.8029285712813716E-5</v>
      </c>
      <c r="H7" s="16">
        <v>40.885088919288634</v>
      </c>
      <c r="I7" s="16">
        <v>1.7498285037037038</v>
      </c>
      <c r="J7" s="17">
        <v>57.933673999007013</v>
      </c>
      <c r="K7" s="16">
        <f>J7*8/100</f>
        <v>4.6346939199205615</v>
      </c>
      <c r="L7" s="16">
        <v>0.752</v>
      </c>
      <c r="M7" s="17">
        <v>77.039460105062517</v>
      </c>
      <c r="N7" s="6">
        <f t="shared" ref="N7:N21" si="1">M7*8/100</f>
        <v>6.1631568084050015</v>
      </c>
    </row>
    <row r="8" spans="1:14" ht="12.75" x14ac:dyDescent="0.25">
      <c r="A8" s="15" t="s">
        <v>23</v>
      </c>
      <c r="B8" s="16">
        <v>55.3</v>
      </c>
      <c r="C8" s="16">
        <v>12.039817404186994</v>
      </c>
      <c r="D8" s="16">
        <v>29.910926342543714</v>
      </c>
      <c r="E8" s="16">
        <f t="shared" si="0"/>
        <v>58.278911721696659</v>
      </c>
      <c r="F8" s="16">
        <f>C8/B8</f>
        <v>0.21771821707390587</v>
      </c>
      <c r="G8" s="25">
        <v>1.7053561041912978E-5</v>
      </c>
      <c r="H8" s="16">
        <v>43.773788296320312</v>
      </c>
      <c r="I8" s="16">
        <v>2.2037590857142852</v>
      </c>
      <c r="J8" s="17">
        <v>54.083991642862436</v>
      </c>
      <c r="K8" s="16">
        <f>J8*8/100</f>
        <v>4.3267193314289951</v>
      </c>
      <c r="L8" s="16">
        <v>0.745</v>
      </c>
      <c r="M8" s="17">
        <v>72.595961936728102</v>
      </c>
      <c r="N8" s="6">
        <f t="shared" si="1"/>
        <v>5.8076769549382483</v>
      </c>
    </row>
    <row r="9" spans="1:14" ht="12.75" x14ac:dyDescent="0.25">
      <c r="A9" s="15" t="s">
        <v>24</v>
      </c>
      <c r="B9" s="16">
        <v>11.8</v>
      </c>
      <c r="C9" s="16">
        <v>23.335843474717013</v>
      </c>
      <c r="D9" s="16">
        <v>6.2629025886427607</v>
      </c>
      <c r="E9" s="16">
        <f t="shared" si="0"/>
        <v>17.315237729501714</v>
      </c>
      <c r="F9" s="16">
        <f>C9/B9</f>
        <v>1.9776138537895773</v>
      </c>
      <c r="G9" s="25">
        <v>5.2941207071838541E-6</v>
      </c>
      <c r="H9" s="16">
        <v>45.239182692307701</v>
      </c>
      <c r="I9" s="16">
        <v>2.3732086518518525</v>
      </c>
      <c r="J9" s="17">
        <v>56.3267857997728</v>
      </c>
      <c r="K9" s="16">
        <f>J9*8/100</f>
        <v>4.5061428639818244</v>
      </c>
      <c r="L9" s="16">
        <v>0.75600000000000001</v>
      </c>
      <c r="M9" s="17">
        <v>74.5063304229799</v>
      </c>
      <c r="N9" s="6">
        <f t="shared" si="1"/>
        <v>5.9605064338383924</v>
      </c>
    </row>
    <row r="10" spans="1:14" ht="12.75" x14ac:dyDescent="0.25">
      <c r="A10" s="15"/>
      <c r="B10" s="16"/>
      <c r="C10" s="16"/>
      <c r="E10" s="16"/>
      <c r="F10" s="16"/>
      <c r="H10" s="16"/>
      <c r="I10" s="16"/>
      <c r="J10" s="17"/>
      <c r="K10" s="16"/>
      <c r="L10" s="16"/>
      <c r="M10" s="17"/>
      <c r="N10" s="6"/>
    </row>
    <row r="11" spans="1:14" ht="12.75" x14ac:dyDescent="0.25">
      <c r="A11" s="15" t="s">
        <v>63</v>
      </c>
      <c r="B11" s="16"/>
      <c r="C11" s="16"/>
      <c r="E11" s="16"/>
      <c r="F11" s="16"/>
      <c r="H11" s="16"/>
      <c r="I11" s="16"/>
      <c r="J11" s="17"/>
      <c r="K11" s="16"/>
      <c r="L11" s="16"/>
      <c r="M11" s="17"/>
      <c r="N11" s="6"/>
    </row>
    <row r="12" spans="1:14" ht="12.75" x14ac:dyDescent="0.25">
      <c r="A12" s="15"/>
      <c r="B12" s="16"/>
      <c r="C12" s="16"/>
      <c r="E12" s="16"/>
      <c r="F12" s="16"/>
      <c r="H12" s="16"/>
      <c r="I12" s="16"/>
      <c r="J12" s="17"/>
      <c r="K12" s="16"/>
      <c r="L12" s="16"/>
      <c r="M12" s="17"/>
      <c r="N12" s="6"/>
    </row>
    <row r="13" spans="1:14" ht="12.75" x14ac:dyDescent="0.25">
      <c r="A13" s="15" t="s">
        <v>21</v>
      </c>
      <c r="B13" s="16">
        <v>16.7</v>
      </c>
      <c r="C13" s="16">
        <v>130.51500982551448</v>
      </c>
      <c r="D13" s="16">
        <v>59.186086470714315</v>
      </c>
      <c r="E13" s="16">
        <f t="shared" si="0"/>
        <v>47.666957741349478</v>
      </c>
      <c r="F13" s="16">
        <f>C13/B13</f>
        <v>7.8152700494320051</v>
      </c>
      <c r="G13" s="25">
        <v>1.6805989530808715E-5</v>
      </c>
      <c r="H13" s="16">
        <v>61.589912280701753</v>
      </c>
      <c r="I13" s="16">
        <v>6.1562320000000001</v>
      </c>
      <c r="J13" s="17">
        <v>65.095303203196281</v>
      </c>
      <c r="K13" s="16">
        <f>J13*8/100</f>
        <v>5.207624256255702</v>
      </c>
      <c r="L13" s="16">
        <v>0.83299999999999996</v>
      </c>
      <c r="M13" s="17">
        <v>78.14562209267261</v>
      </c>
      <c r="N13" s="6">
        <f t="shared" si="1"/>
        <v>6.2516497674138085</v>
      </c>
    </row>
    <row r="14" spans="1:14" ht="12.75" x14ac:dyDescent="0.25">
      <c r="A14" s="18" t="s">
        <v>23</v>
      </c>
      <c r="B14" s="16">
        <v>5</v>
      </c>
      <c r="C14" s="16">
        <v>16.635115276571657</v>
      </c>
      <c r="D14" s="16">
        <v>45.564475322991548</v>
      </c>
      <c r="E14" s="16">
        <f t="shared" si="0"/>
        <v>9.1370744666092971</v>
      </c>
      <c r="F14" s="16">
        <f>C14/B14</f>
        <v>3.3270230553143314</v>
      </c>
      <c r="G14" s="25">
        <v>2.9516019922701818E-6</v>
      </c>
      <c r="H14" s="16">
        <v>91.656267725467956</v>
      </c>
      <c r="I14" s="16">
        <v>19.917463703703707</v>
      </c>
      <c r="J14" s="17">
        <v>60.647788242373956</v>
      </c>
      <c r="K14" s="16">
        <f>J14*8/100</f>
        <v>4.8518230593899165</v>
      </c>
      <c r="L14" s="16">
        <v>0.871</v>
      </c>
      <c r="M14" s="17">
        <v>69.630066868397194</v>
      </c>
      <c r="N14" s="6">
        <f t="shared" si="1"/>
        <v>5.5704053494717751</v>
      </c>
    </row>
    <row r="15" spans="1:14" s="3" customFormat="1" ht="12.75" x14ac:dyDescent="0.25">
      <c r="A15" s="18"/>
      <c r="B15" s="6"/>
      <c r="C15" s="6"/>
      <c r="D15" s="6"/>
      <c r="E15" s="6"/>
      <c r="F15" s="6"/>
      <c r="G15" s="2"/>
      <c r="H15" s="6"/>
      <c r="I15" s="6"/>
      <c r="J15" s="17"/>
      <c r="K15" s="16"/>
      <c r="L15" s="6"/>
      <c r="M15" s="17"/>
      <c r="N15" s="6"/>
    </row>
    <row r="16" spans="1:14" ht="12.75" x14ac:dyDescent="0.25">
      <c r="A16" s="15"/>
      <c r="B16" s="16"/>
      <c r="C16" s="16"/>
      <c r="E16" s="16"/>
      <c r="F16" s="16"/>
      <c r="H16" s="16"/>
      <c r="I16" s="16"/>
      <c r="J16" s="17"/>
      <c r="K16" s="16"/>
      <c r="L16" s="16"/>
      <c r="M16" s="17"/>
      <c r="N16" s="6"/>
    </row>
    <row r="17" spans="1:14" ht="12.75" x14ac:dyDescent="0.25">
      <c r="A17" s="18" t="s">
        <v>82</v>
      </c>
      <c r="B17" s="16"/>
      <c r="C17" s="16"/>
      <c r="E17" s="16"/>
      <c r="F17" s="16"/>
      <c r="H17" s="16"/>
      <c r="I17" s="16"/>
      <c r="J17" s="17"/>
      <c r="K17" s="16"/>
      <c r="L17" s="16"/>
      <c r="M17" s="17"/>
      <c r="N17" s="6"/>
    </row>
    <row r="18" spans="1:14" ht="12.75" x14ac:dyDescent="0.25">
      <c r="A18" s="15" t="s">
        <v>20</v>
      </c>
      <c r="B18" s="16">
        <v>3.4570693413996954</v>
      </c>
      <c r="C18" s="16">
        <v>8.1232153952124637</v>
      </c>
      <c r="D18" s="16">
        <v>-3.0153803423432883</v>
      </c>
      <c r="E18" s="16">
        <f t="shared" si="0"/>
        <v>5.350948057562908</v>
      </c>
      <c r="F18" s="16">
        <f>C18/B18</f>
        <v>2.3497403705311686</v>
      </c>
      <c r="G18" s="25">
        <v>1.108691784701689E-6</v>
      </c>
      <c r="H18" s="16">
        <v>34.831772334293944</v>
      </c>
      <c r="I18" s="16">
        <v>1.105881422222222</v>
      </c>
      <c r="J18" s="17">
        <v>38.055243761526121</v>
      </c>
      <c r="K18" s="16">
        <f>J18*8/100</f>
        <v>3.0444195009220896</v>
      </c>
      <c r="L18" s="16">
        <v>0.73799999999999999</v>
      </c>
      <c r="M18" s="17">
        <v>51.565370950577403</v>
      </c>
      <c r="N18" s="6">
        <f t="shared" si="1"/>
        <v>4.1252296760461924</v>
      </c>
    </row>
    <row r="19" spans="1:14" ht="12.75" x14ac:dyDescent="0.25">
      <c r="A19" s="15" t="s">
        <v>21</v>
      </c>
      <c r="B19" s="16">
        <v>8.8000000000000007</v>
      </c>
      <c r="C19" s="16">
        <v>12.50937318668481</v>
      </c>
      <c r="D19" s="16">
        <v>0</v>
      </c>
      <c r="E19" s="16">
        <f t="shared" si="0"/>
        <v>11.73970269887093</v>
      </c>
      <c r="F19" s="16">
        <f>C19/B19</f>
        <v>1.421519680305092</v>
      </c>
      <c r="G19" s="25">
        <v>4.79079254733825E-6</v>
      </c>
      <c r="H19" s="16">
        <v>57.51748251748252</v>
      </c>
      <c r="I19" s="16">
        <v>5.2640000000000002</v>
      </c>
      <c r="J19" s="17">
        <v>75.255042527673467</v>
      </c>
      <c r="K19" s="16">
        <f>J19*8/100</f>
        <v>6.0204034022138773</v>
      </c>
      <c r="L19" s="16">
        <v>0.76</v>
      </c>
      <c r="M19" s="17">
        <v>99.019792799570354</v>
      </c>
      <c r="N19" s="6">
        <f t="shared" si="1"/>
        <v>7.921583423965628</v>
      </c>
    </row>
    <row r="20" spans="1:14" ht="12.75" x14ac:dyDescent="0.25">
      <c r="A20" s="15" t="s">
        <v>24</v>
      </c>
      <c r="B20" s="16">
        <v>5.5</v>
      </c>
      <c r="C20" s="16">
        <v>17.399999999999999</v>
      </c>
      <c r="D20" s="16">
        <v>3.6</v>
      </c>
      <c r="E20" s="16">
        <f t="shared" si="0"/>
        <v>9.6069999999999993</v>
      </c>
      <c r="F20" s="16">
        <f>C20/B20</f>
        <v>3.1636363636363636</v>
      </c>
      <c r="G20" s="25">
        <v>3.4602215318618173E-6</v>
      </c>
      <c r="H20" s="16">
        <v>52.760412494993993</v>
      </c>
      <c r="I20" s="16">
        <v>4.200154044444445</v>
      </c>
      <c r="J20" s="17">
        <v>66.513040927750538</v>
      </c>
      <c r="K20" s="16">
        <f>J20*8/100</f>
        <v>5.3210432742200426</v>
      </c>
      <c r="L20" s="16">
        <v>0.754</v>
      </c>
      <c r="M20" s="17">
        <v>88.213582132295144</v>
      </c>
      <c r="N20" s="6">
        <f t="shared" si="1"/>
        <v>7.0570865705836114</v>
      </c>
    </row>
    <row r="21" spans="1:14" ht="12.75" x14ac:dyDescent="0.25">
      <c r="A21" s="15" t="s">
        <v>25</v>
      </c>
      <c r="B21" s="16">
        <v>7.4</v>
      </c>
      <c r="C21" s="16">
        <v>26</v>
      </c>
      <c r="D21" s="16">
        <v>6.4</v>
      </c>
      <c r="E21" s="16">
        <f t="shared" si="0"/>
        <v>13.542</v>
      </c>
      <c r="F21" s="16">
        <f>C21/B21</f>
        <v>3.5135135135135132</v>
      </c>
      <c r="G21" s="25">
        <v>6.0988887402667294E-6</v>
      </c>
      <c r="H21" s="16">
        <v>64.215240798364732</v>
      </c>
      <c r="I21" s="16">
        <v>7.0146559999999996</v>
      </c>
      <c r="J21" s="17">
        <v>82.719437671242034</v>
      </c>
      <c r="K21" s="16">
        <f>J21*8/100</f>
        <v>6.6175550136993628</v>
      </c>
      <c r="L21" s="16">
        <v>0.78700000000000003</v>
      </c>
      <c r="M21" s="17">
        <v>105.10729056066332</v>
      </c>
      <c r="N21" s="6">
        <f t="shared" si="1"/>
        <v>8.408583244853066</v>
      </c>
    </row>
    <row r="22" spans="1:14" ht="12.75" x14ac:dyDescent="0.25">
      <c r="A22" s="15"/>
      <c r="B22" s="16"/>
      <c r="C22" s="16"/>
      <c r="E22" s="16"/>
      <c r="F22" s="16"/>
      <c r="H22" s="16"/>
      <c r="I22" s="16"/>
      <c r="J22" s="17"/>
      <c r="K22" s="16"/>
      <c r="L22" s="16"/>
      <c r="M22" s="17"/>
      <c r="N22" s="6"/>
    </row>
    <row r="23" spans="1:14" ht="12.75" x14ac:dyDescent="0.25">
      <c r="A23" s="15" t="s">
        <v>83</v>
      </c>
      <c r="B23" s="16"/>
      <c r="C23" s="16"/>
      <c r="E23" s="16"/>
      <c r="F23" s="16"/>
      <c r="H23" s="16"/>
      <c r="I23" s="16"/>
      <c r="J23" s="17"/>
      <c r="K23" s="16"/>
      <c r="L23" s="16"/>
      <c r="M23" s="17"/>
      <c r="N23" s="6"/>
    </row>
    <row r="24" spans="1:14" ht="12.75" x14ac:dyDescent="0.25">
      <c r="A24" s="15" t="s">
        <v>22</v>
      </c>
      <c r="B24" s="16">
        <v>10.9</v>
      </c>
      <c r="C24" s="16">
        <v>82.938380350076798</v>
      </c>
      <c r="D24" s="16">
        <v>14.409899432590491</v>
      </c>
      <c r="E24" s="16">
        <f>B24+(C24*0.235)+(D24*0.005)</f>
        <v>30.462568879431</v>
      </c>
      <c r="F24" s="16">
        <f>C24/B24</f>
        <v>7.609025720190532</v>
      </c>
      <c r="G24" s="25">
        <v>1.9296163867654451E-5</v>
      </c>
      <c r="H24" s="16">
        <v>45.108754342367199</v>
      </c>
      <c r="I24" s="16">
        <v>2.4654319999999998</v>
      </c>
      <c r="J24" s="17">
        <v>116.37410933537181</v>
      </c>
      <c r="K24" s="16">
        <f>J24*8/100</f>
        <v>9.3099287468297458</v>
      </c>
      <c r="L24" s="16">
        <v>0.68899999999999995</v>
      </c>
      <c r="M24" s="17">
        <v>168.90291630678058</v>
      </c>
      <c r="N24" s="6">
        <f>M24*8/100</f>
        <v>13.512233304542447</v>
      </c>
    </row>
    <row r="25" spans="1:14" ht="12.75" x14ac:dyDescent="0.25">
      <c r="A25" s="15" t="s">
        <v>23</v>
      </c>
      <c r="B25" s="16">
        <v>7.2</v>
      </c>
      <c r="C25" s="16">
        <v>6.2915116500834483</v>
      </c>
      <c r="D25" s="16">
        <v>14.456351586727923</v>
      </c>
      <c r="E25" s="16">
        <f>B25+(C25*0.235)+(D25*0.005)</f>
        <v>8.7507869957032494</v>
      </c>
      <c r="F25" s="16">
        <f>C25/B25</f>
        <v>0.87382106251158997</v>
      </c>
      <c r="G25" s="25">
        <v>6.2962384649619598E-6</v>
      </c>
      <c r="H25" s="16">
        <v>52.822082054423724</v>
      </c>
      <c r="I25" s="16">
        <v>4.0058263703703707</v>
      </c>
      <c r="J25" s="17">
        <v>130.1524939168965</v>
      </c>
      <c r="K25" s="16">
        <f>J25*8/100</f>
        <v>10.41219951335172</v>
      </c>
      <c r="L25" s="16">
        <v>0.77900000000000003</v>
      </c>
      <c r="M25" s="17">
        <v>167.07637216546405</v>
      </c>
      <c r="N25" s="6">
        <f>M25*8/100</f>
        <v>13.366109773237124</v>
      </c>
    </row>
    <row r="26" spans="1:14" ht="12.75" x14ac:dyDescent="0.25">
      <c r="A26" s="15" t="s">
        <v>24</v>
      </c>
      <c r="B26" s="16">
        <v>9.9</v>
      </c>
      <c r="C26" s="16">
        <v>5.2019289562096418</v>
      </c>
      <c r="D26" s="16">
        <v>21.060596015072036</v>
      </c>
      <c r="E26" s="16">
        <f>B26+(C26*0.235)+(D26*0.005)</f>
        <v>11.227756284784626</v>
      </c>
      <c r="F26" s="16">
        <f>C26/B26</f>
        <v>0.52544736931410518</v>
      </c>
      <c r="G26" s="25">
        <v>8.1880677283143952E-6</v>
      </c>
      <c r="H26" s="16">
        <v>56.371467308977387</v>
      </c>
      <c r="I26" s="16">
        <v>4.6640800000000002</v>
      </c>
      <c r="J26" s="17">
        <v>131.90276911501959</v>
      </c>
      <c r="K26" s="16">
        <f>J26*8/100</f>
        <v>10.552221529201567</v>
      </c>
      <c r="L26" s="16">
        <v>0.77100000000000002</v>
      </c>
      <c r="M26" s="17">
        <v>171.08011558368301</v>
      </c>
      <c r="N26" s="6">
        <f>M26*8/100</f>
        <v>13.686409246694641</v>
      </c>
    </row>
    <row r="27" spans="1:14" ht="12.75" x14ac:dyDescent="0.25">
      <c r="A27" s="15"/>
      <c r="B27" s="16"/>
      <c r="C27" s="16"/>
      <c r="E27" s="16"/>
      <c r="F27" s="16"/>
      <c r="H27" s="16"/>
      <c r="I27" s="16"/>
      <c r="J27" s="17"/>
      <c r="K27" s="16"/>
      <c r="L27" s="16"/>
      <c r="M27" s="17"/>
      <c r="N27" s="6"/>
    </row>
    <row r="28" spans="1:14" ht="12.75" x14ac:dyDescent="0.25">
      <c r="A28" s="18" t="s">
        <v>84</v>
      </c>
      <c r="B28" s="16"/>
      <c r="C28" s="16"/>
      <c r="E28" s="16"/>
      <c r="F28" s="16"/>
      <c r="H28" s="16"/>
      <c r="I28" s="16"/>
      <c r="J28" s="17"/>
      <c r="K28" s="16"/>
      <c r="L28" s="16"/>
      <c r="M28" s="17"/>
      <c r="N28" s="6"/>
    </row>
    <row r="29" spans="1:14" ht="12.75" x14ac:dyDescent="0.25">
      <c r="A29" s="15" t="s">
        <v>20</v>
      </c>
      <c r="B29" s="16">
        <v>8.15</v>
      </c>
      <c r="C29" s="16">
        <v>3.6309460660686153</v>
      </c>
      <c r="D29" s="16">
        <v>1.7700300111829437</v>
      </c>
      <c r="E29" s="16">
        <f>B29+(C29*0.235)+(D29*0.005)</f>
        <v>9.0121224755820393</v>
      </c>
      <c r="F29" s="16">
        <f>C29/B29</f>
        <v>0.44551485473234542</v>
      </c>
      <c r="G29" s="25">
        <v>7.599607932196773E-6</v>
      </c>
      <c r="H29" s="16">
        <v>58.352054995256815</v>
      </c>
      <c r="I29" s="16">
        <v>5.3802012444444456</v>
      </c>
      <c r="J29" s="17">
        <v>154.77088275924388</v>
      </c>
      <c r="K29" s="16">
        <f>J29*8/100</f>
        <v>12.381670620739509</v>
      </c>
      <c r="L29" s="16">
        <v>0.80300000000000005</v>
      </c>
      <c r="M29" s="17">
        <v>192.74082535397741</v>
      </c>
      <c r="N29" s="6">
        <f>M29*8/100</f>
        <v>15.419266028318193</v>
      </c>
    </row>
    <row r="30" spans="1:14" ht="12.75" x14ac:dyDescent="0.25">
      <c r="A30" s="15" t="s">
        <v>21</v>
      </c>
      <c r="B30" s="16">
        <v>10.15</v>
      </c>
      <c r="C30" s="16">
        <v>5.1638767315346223</v>
      </c>
      <c r="D30" s="16">
        <v>6.350829660430394</v>
      </c>
      <c r="E30" s="16">
        <f>B30+(C30*0.235)+(D30*0.005)</f>
        <v>11.395265180212789</v>
      </c>
      <c r="F30" s="16">
        <f>C30/B30</f>
        <v>0.50875632823001204</v>
      </c>
      <c r="G30" s="25">
        <v>1.0168803747588282E-5</v>
      </c>
      <c r="H30" s="16">
        <v>67.71369061039357</v>
      </c>
      <c r="I30" s="16">
        <v>8.4716467911111106</v>
      </c>
      <c r="J30" s="17">
        <v>163.59833054010511</v>
      </c>
      <c r="K30" s="16">
        <f>J30*8/100</f>
        <v>13.087866443208409</v>
      </c>
      <c r="L30" s="16">
        <v>0.76900000000000002</v>
      </c>
      <c r="M30" s="17">
        <v>212.74165219779599</v>
      </c>
      <c r="N30" s="6">
        <f>M30*8/100</f>
        <v>17.019332175823678</v>
      </c>
    </row>
    <row r="31" spans="1:14" ht="12.75" x14ac:dyDescent="0.25">
      <c r="A31" s="15" t="s">
        <v>22</v>
      </c>
      <c r="B31" s="16">
        <v>7.95</v>
      </c>
      <c r="C31" s="16">
        <v>3.6321105731507619</v>
      </c>
      <c r="D31" s="16">
        <v>4.1619330597950128</v>
      </c>
      <c r="E31" s="16">
        <f>B31+(C31*0.235)+(D31*0.005)</f>
        <v>8.8243556499894034</v>
      </c>
      <c r="F31" s="16">
        <f>C31/B31</f>
        <v>0.45686925448437254</v>
      </c>
      <c r="G31" s="25">
        <v>8.4197702365089612E-6</v>
      </c>
      <c r="H31" s="16">
        <v>68.650153612729852</v>
      </c>
      <c r="I31" s="16">
        <v>8.6229312000000018</v>
      </c>
      <c r="J31" s="17">
        <v>174.53855495134394</v>
      </c>
      <c r="K31" s="16">
        <f>J31*8/100</f>
        <v>13.963084396107515</v>
      </c>
      <c r="L31" s="16">
        <v>0.80800000000000005</v>
      </c>
      <c r="M31" s="17">
        <v>216.01306305859399</v>
      </c>
      <c r="N31" s="6">
        <f>M31*8/100</f>
        <v>17.28104504468752</v>
      </c>
    </row>
    <row r="32" spans="1:14" x14ac:dyDescent="0.3">
      <c r="A32" s="15" t="s">
        <v>23</v>
      </c>
      <c r="B32" s="16">
        <v>10.1</v>
      </c>
      <c r="C32" s="16">
        <v>11.088527603759154</v>
      </c>
      <c r="D32" s="16">
        <v>0</v>
      </c>
      <c r="E32" s="16">
        <f>B32+(C32*0.235)+(D32*0.005)</f>
        <v>12.705803986883401</v>
      </c>
      <c r="F32" s="16">
        <f>C32/B32</f>
        <v>1.0978740201741737</v>
      </c>
      <c r="G32" s="25">
        <v>8.8399595372921105E-6</v>
      </c>
      <c r="H32" s="16">
        <v>47.859076756464056</v>
      </c>
      <c r="I32" s="16">
        <v>2.9330311111111111</v>
      </c>
      <c r="J32" s="17">
        <v>127.07789013642423</v>
      </c>
      <c r="K32" s="16">
        <f>J32*8/100</f>
        <v>10.166231210913939</v>
      </c>
      <c r="L32" s="16">
        <v>0.72599999999999998</v>
      </c>
      <c r="M32" s="17">
        <v>175.0384161658736</v>
      </c>
      <c r="N32" s="6">
        <f>M32*8/100</f>
        <v>14.003073293269887</v>
      </c>
    </row>
    <row r="33" spans="1:14" x14ac:dyDescent="0.3">
      <c r="A33" s="15"/>
      <c r="B33" s="16"/>
      <c r="C33" s="16"/>
      <c r="E33" s="16"/>
      <c r="F33" s="16"/>
      <c r="H33" s="16"/>
      <c r="I33" s="16"/>
      <c r="J33" s="17"/>
      <c r="K33" s="16"/>
      <c r="L33" s="16"/>
      <c r="M33" s="17"/>
      <c r="N33" s="6"/>
    </row>
    <row r="34" spans="1:14" x14ac:dyDescent="0.3">
      <c r="A34" s="15" t="s">
        <v>85</v>
      </c>
      <c r="B34" s="16"/>
      <c r="C34" s="16"/>
      <c r="E34" s="16"/>
      <c r="F34" s="16"/>
      <c r="H34" s="16"/>
      <c r="I34" s="16"/>
      <c r="J34" s="17"/>
      <c r="K34" s="16"/>
      <c r="L34" s="16"/>
      <c r="M34" s="17"/>
      <c r="N34" s="6"/>
    </row>
    <row r="35" spans="1:14" x14ac:dyDescent="0.3">
      <c r="A35" s="15" t="s">
        <v>22</v>
      </c>
      <c r="B35" s="16">
        <v>10.9</v>
      </c>
      <c r="C35" s="16">
        <v>47.1347736625534</v>
      </c>
      <c r="D35" s="16">
        <v>5.5851051181974807</v>
      </c>
      <c r="E35" s="16">
        <f>B35+(C35*0.235)+(D35*0.005)</f>
        <v>22.004597336291035</v>
      </c>
      <c r="F35" s="16">
        <f>C35/B35</f>
        <v>4.3242911617021464</v>
      </c>
      <c r="G35" s="25">
        <v>1.4671879774036676E-5</v>
      </c>
      <c r="H35" s="16">
        <v>56.439238298029338</v>
      </c>
      <c r="I35" s="16">
        <v>5.0765681777777782</v>
      </c>
      <c r="J35" s="17">
        <v>122.05631738102728</v>
      </c>
      <c r="K35" s="16">
        <f>J35*8/100</f>
        <v>9.7645053904821832</v>
      </c>
      <c r="L35" s="16">
        <v>0.755</v>
      </c>
      <c r="M35" s="17">
        <v>161.66399653116196</v>
      </c>
      <c r="N35" s="6">
        <f>M35*8/100</f>
        <v>12.933119722492956</v>
      </c>
    </row>
    <row r="36" spans="1:14" x14ac:dyDescent="0.3">
      <c r="A36" s="15" t="s">
        <v>23</v>
      </c>
      <c r="B36" s="16">
        <v>30.1</v>
      </c>
      <c r="C36" s="16">
        <v>102.71718252052074</v>
      </c>
      <c r="D36" s="16">
        <v>13.092315639112899</v>
      </c>
      <c r="E36" s="16">
        <f>B36+(C36*0.235)+(D36*0.005)</f>
        <v>54.303999470517937</v>
      </c>
      <c r="F36" s="16">
        <f>C36/B36</f>
        <v>3.4125309807481972</v>
      </c>
      <c r="G36" s="25">
        <v>4.0065965990243393E-5</v>
      </c>
      <c r="H36" s="16">
        <v>50.822731370837332</v>
      </c>
      <c r="I36" s="16">
        <v>3.3671964444444451</v>
      </c>
      <c r="J36" s="17">
        <v>135.06560176356081</v>
      </c>
      <c r="K36" s="16">
        <f>J36*8/100</f>
        <v>10.805248141084865</v>
      </c>
      <c r="L36" s="16">
        <v>0.79200000000000004</v>
      </c>
      <c r="M36" s="17">
        <v>170.53737596409192</v>
      </c>
      <c r="N36" s="6">
        <f>M36*8/100</f>
        <v>13.642990077127354</v>
      </c>
    </row>
    <row r="37" spans="1:14" x14ac:dyDescent="0.3">
      <c r="A37" s="15"/>
      <c r="B37" s="16"/>
      <c r="C37" s="16"/>
      <c r="E37" s="16"/>
      <c r="F37" s="16"/>
      <c r="H37" s="16"/>
      <c r="I37" s="16"/>
      <c r="J37" s="17"/>
      <c r="K37" s="16"/>
      <c r="L37" s="16"/>
      <c r="M37" s="17"/>
      <c r="N37" s="6"/>
    </row>
    <row r="38" spans="1:14" x14ac:dyDescent="0.3">
      <c r="A38" s="15" t="s">
        <v>86</v>
      </c>
      <c r="B38" s="6"/>
      <c r="C38" s="6"/>
      <c r="D38" s="6"/>
      <c r="E38" s="6"/>
      <c r="F38" s="6"/>
      <c r="H38" s="16"/>
      <c r="I38" s="16"/>
      <c r="J38" s="17"/>
      <c r="K38" s="16"/>
      <c r="L38" s="16"/>
      <c r="M38" s="17"/>
      <c r="N38" s="6"/>
    </row>
    <row r="39" spans="1:14" x14ac:dyDescent="0.3">
      <c r="A39" s="15" t="s">
        <v>20</v>
      </c>
      <c r="B39" s="16">
        <v>14.95</v>
      </c>
      <c r="C39" s="16">
        <v>6.6</v>
      </c>
      <c r="D39" s="16">
        <v>39.700000000000003</v>
      </c>
      <c r="E39" s="16">
        <f>B39+(C39*0.235)+(D39*0.005)</f>
        <v>16.699499999999997</v>
      </c>
      <c r="F39" s="16">
        <f>C39/B39</f>
        <v>0.4414715719063545</v>
      </c>
      <c r="G39" s="25">
        <v>1.7302905731480225E-5</v>
      </c>
      <c r="H39" s="16">
        <v>79.440159856610407</v>
      </c>
      <c r="I39" s="16">
        <v>13.379121066666666</v>
      </c>
      <c r="J39" s="17">
        <v>190.81401675037182</v>
      </c>
      <c r="K39" s="16">
        <f>J39*8/100</f>
        <v>15.265121340029745</v>
      </c>
      <c r="L39" s="16">
        <v>0.83699999999999997</v>
      </c>
      <c r="M39" s="17">
        <v>227.97373566352667</v>
      </c>
      <c r="N39" s="6">
        <f>M39*8/100</f>
        <v>18.237898853082132</v>
      </c>
    </row>
    <row r="40" spans="1:14" x14ac:dyDescent="0.3">
      <c r="A40" s="15" t="s">
        <v>21</v>
      </c>
      <c r="B40" s="16">
        <v>12.5</v>
      </c>
      <c r="C40" s="16">
        <v>5.6</v>
      </c>
      <c r="D40" s="16">
        <v>33.799999999999997</v>
      </c>
      <c r="E40" s="16">
        <f>B40+(C40*0.235)+(D40*0.005)</f>
        <v>13.984999999999999</v>
      </c>
      <c r="F40" s="16">
        <f>C40/B40</f>
        <v>0.44799999999999995</v>
      </c>
      <c r="G40" s="25">
        <v>1.4851445555328027E-5</v>
      </c>
      <c r="H40" s="16">
        <v>77.261636697408832</v>
      </c>
      <c r="I40" s="16">
        <v>12.013389226666666</v>
      </c>
      <c r="J40" s="17">
        <v>195.79519887969718</v>
      </c>
      <c r="K40" s="16">
        <f>J40*8/100</f>
        <v>15.663615910375775</v>
      </c>
      <c r="L40" s="16">
        <v>0.83299999999999996</v>
      </c>
      <c r="M40" s="17">
        <v>235.04825795882016</v>
      </c>
      <c r="N40" s="6">
        <f>M40*8/100</f>
        <v>18.803860636705611</v>
      </c>
    </row>
    <row r="41" spans="1:14" x14ac:dyDescent="0.3">
      <c r="A41" s="15" t="s">
        <v>22</v>
      </c>
      <c r="B41" s="16">
        <v>8.85</v>
      </c>
      <c r="C41" s="16">
        <v>5.7</v>
      </c>
      <c r="D41" s="16">
        <v>17.3</v>
      </c>
      <c r="E41" s="16">
        <f>B41+(C41*0.235)+(D41*0.005)</f>
        <v>10.275999999999998</v>
      </c>
      <c r="F41" s="16">
        <f>C41/B41</f>
        <v>0.64406779661016955</v>
      </c>
      <c r="G41" s="25">
        <v>9.5747888827730797E-6</v>
      </c>
      <c r="H41" s="16">
        <v>51.209203922983576</v>
      </c>
      <c r="I41" s="16">
        <v>3.6266446222222224</v>
      </c>
      <c r="J41" s="17">
        <v>171.07430446648027</v>
      </c>
      <c r="K41" s="16">
        <f>J41*8/100</f>
        <v>13.685944357318421</v>
      </c>
      <c r="L41" s="16">
        <v>0.77600000000000002</v>
      </c>
      <c r="M41" s="17">
        <v>220.456577920722</v>
      </c>
      <c r="N41" s="6">
        <f>M41*8/100</f>
        <v>17.636526233657762</v>
      </c>
    </row>
    <row r="42" spans="1:14" x14ac:dyDescent="0.3">
      <c r="A42" s="15" t="s">
        <v>23</v>
      </c>
      <c r="B42" s="16">
        <v>19.399999999999999</v>
      </c>
      <c r="C42" s="16">
        <v>10.3</v>
      </c>
      <c r="D42" s="16">
        <v>47.6</v>
      </c>
      <c r="E42" s="16">
        <f>B42+(C42*0.235)+(D42*0.005)</f>
        <v>22.058499999999999</v>
      </c>
      <c r="F42" s="16">
        <f>C42/B42</f>
        <v>0.5309278350515465</v>
      </c>
      <c r="G42" s="25">
        <v>2.289079402867061E-5</v>
      </c>
      <c r="H42" s="16">
        <v>67.015683240734234</v>
      </c>
      <c r="I42" s="16">
        <v>8.1313791999999996</v>
      </c>
      <c r="J42" s="17">
        <v>186.28019322267065</v>
      </c>
      <c r="K42" s="16">
        <f>J42*8/100</f>
        <v>14.902415457813651</v>
      </c>
      <c r="L42" s="16">
        <v>0.76400000000000001</v>
      </c>
      <c r="M42" s="17">
        <v>243.82224243805058</v>
      </c>
      <c r="N42" s="6">
        <f>M42*8/100</f>
        <v>19.505779395044048</v>
      </c>
    </row>
    <row r="43" spans="1:14" x14ac:dyDescent="0.3">
      <c r="A43" s="15" t="s">
        <v>24</v>
      </c>
      <c r="B43" s="16">
        <v>8.4</v>
      </c>
      <c r="C43" s="16">
        <v>3.9</v>
      </c>
      <c r="D43" s="16">
        <v>19.399999999999999</v>
      </c>
      <c r="E43" s="16">
        <f>B43+(C43*0.235)+(D43*0.005)</f>
        <v>9.4134999999999991</v>
      </c>
      <c r="F43" s="16">
        <f>C43/B43</f>
        <v>0.46428571428571425</v>
      </c>
      <c r="G43" s="25">
        <v>9.6122786410183622E-6</v>
      </c>
      <c r="H43" s="16">
        <v>70.649182561307896</v>
      </c>
      <c r="I43" s="16">
        <v>9.3910200888888884</v>
      </c>
      <c r="J43" s="17">
        <v>187.81803001740167</v>
      </c>
      <c r="K43" s="16">
        <f>J43*8/100</f>
        <v>15.025442401392134</v>
      </c>
      <c r="L43" s="16">
        <v>0.79300000000000004</v>
      </c>
      <c r="M43" s="17">
        <v>236.84493066507144</v>
      </c>
      <c r="N43" s="6">
        <f>M43*8/100</f>
        <v>18.947594453205717</v>
      </c>
    </row>
    <row r="44" spans="1:14" x14ac:dyDescent="0.3">
      <c r="A44" s="15"/>
      <c r="B44" s="16"/>
      <c r="C44" s="16"/>
      <c r="E44" s="16"/>
      <c r="F44" s="16"/>
      <c r="H44" s="16"/>
      <c r="I44" s="16"/>
      <c r="J44" s="17"/>
      <c r="K44" s="16"/>
      <c r="L44" s="16"/>
      <c r="M44" s="17"/>
      <c r="N44" s="6"/>
    </row>
    <row r="45" spans="1:14" x14ac:dyDescent="0.3">
      <c r="A45" s="18" t="s">
        <v>88</v>
      </c>
      <c r="B45" s="6"/>
      <c r="C45" s="6"/>
      <c r="D45" s="6"/>
      <c r="E45" s="16"/>
      <c r="F45" s="16"/>
      <c r="H45" s="16"/>
      <c r="I45" s="16"/>
      <c r="J45" s="17"/>
      <c r="K45" s="16"/>
      <c r="L45" s="16"/>
      <c r="M45" s="17"/>
      <c r="N45" s="6"/>
    </row>
    <row r="46" spans="1:14" x14ac:dyDescent="0.3">
      <c r="A46" s="15" t="s">
        <v>20</v>
      </c>
      <c r="B46" s="16">
        <v>22.4</v>
      </c>
      <c r="C46" s="16">
        <v>92.754730149705168</v>
      </c>
      <c r="D46" s="16">
        <v>16.851998432452774</v>
      </c>
      <c r="E46" s="16">
        <f>B46+(C46*0.235)+(D46*0.005)</f>
        <v>44.281621577342982</v>
      </c>
      <c r="F46" s="16">
        <f>C46/B46</f>
        <v>4.140836167397552</v>
      </c>
      <c r="G46" s="25">
        <v>9.8988058398995859E-6</v>
      </c>
      <c r="H46" s="16">
        <v>46.753150370099767</v>
      </c>
      <c r="I46" s="16">
        <v>3.1246453333333339</v>
      </c>
      <c r="J46" s="17">
        <v>41.288506961455049</v>
      </c>
      <c r="K46" s="16">
        <f>J46*8/100</f>
        <v>3.3030805569164041</v>
      </c>
      <c r="L46" s="16">
        <v>0.72099999999999997</v>
      </c>
      <c r="M46" s="17">
        <v>57.265612983987587</v>
      </c>
      <c r="N46" s="6">
        <f>M46*8/100</f>
        <v>4.5812490387190072</v>
      </c>
    </row>
    <row r="47" spans="1:14" x14ac:dyDescent="0.3">
      <c r="A47" s="15" t="s">
        <v>21</v>
      </c>
      <c r="B47" s="16">
        <v>13.8</v>
      </c>
      <c r="C47" s="16">
        <v>57.931712529260906</v>
      </c>
      <c r="D47" s="16">
        <v>0.23751551679424701</v>
      </c>
      <c r="E47" s="16">
        <f>B47+(C47*0.235)+(D47*0.005)</f>
        <v>27.415140021960283</v>
      </c>
      <c r="F47" s="16">
        <f>C47/B47</f>
        <v>4.1979501832797759</v>
      </c>
      <c r="G47" s="25">
        <v>7.251071225043585E-6</v>
      </c>
      <c r="H47" s="16">
        <v>47.81149904681272</v>
      </c>
      <c r="I47" s="16">
        <v>2.9917418666666666</v>
      </c>
      <c r="J47" s="17">
        <v>48.685863745567204</v>
      </c>
      <c r="K47" s="16">
        <f>J47*8/100</f>
        <v>3.8948690996453763</v>
      </c>
      <c r="L47" s="16">
        <v>0.71199999999999997</v>
      </c>
      <c r="M47" s="17">
        <v>68.379022114560684</v>
      </c>
      <c r="N47" s="6">
        <f>M47*8/100</f>
        <v>5.4703217691648547</v>
      </c>
    </row>
    <row r="48" spans="1:14" x14ac:dyDescent="0.3">
      <c r="A48" s="15" t="s">
        <v>22</v>
      </c>
      <c r="B48" s="16">
        <v>18.600000000000001</v>
      </c>
      <c r="C48" s="16">
        <v>70.348355199128335</v>
      </c>
      <c r="D48" s="16">
        <v>9.9585078792658894</v>
      </c>
      <c r="E48" s="16">
        <f>B48+(C48*0.235)+(D48*0.005)</f>
        <v>35.181656011191485</v>
      </c>
      <c r="F48" s="16">
        <f>C48/B48</f>
        <v>3.7821696343617384</v>
      </c>
      <c r="G48" s="25">
        <v>9.2941818478105502E-6</v>
      </c>
      <c r="H48" s="16">
        <v>60.530254967039355</v>
      </c>
      <c r="I48" s="16">
        <v>7.0356064000000007</v>
      </c>
      <c r="J48" s="17">
        <v>48.685808006497943</v>
      </c>
      <c r="K48" s="16">
        <f>J48*8/100</f>
        <v>3.8948646405198355</v>
      </c>
      <c r="L48" s="16">
        <v>0.76300000000000001</v>
      </c>
      <c r="M48" s="17">
        <v>63.808398435777121</v>
      </c>
      <c r="N48" s="6">
        <f>M48*8/100</f>
        <v>5.10467187486217</v>
      </c>
    </row>
    <row r="49" spans="1:14" x14ac:dyDescent="0.3">
      <c r="A49" s="15" t="s">
        <v>24</v>
      </c>
      <c r="B49" s="16">
        <v>22.2</v>
      </c>
      <c r="C49" s="16">
        <v>88.183021573339403</v>
      </c>
      <c r="D49" s="16">
        <v>8.805701265637687</v>
      </c>
      <c r="E49" s="16">
        <f>B49+(C49*0.235)+(D49*0.005)</f>
        <v>42.967038576062947</v>
      </c>
      <c r="F49" s="16">
        <f>C49/B49</f>
        <v>3.9722081789792525</v>
      </c>
      <c r="G49" s="25">
        <v>1.1329222795178251E-5</v>
      </c>
      <c r="H49" s="16">
        <v>52.447586813235517</v>
      </c>
      <c r="I49" s="16">
        <v>3.9274648888888879</v>
      </c>
      <c r="J49" s="17">
        <v>48.579942197608901</v>
      </c>
      <c r="K49" s="16">
        <f>J49*8/100</f>
        <v>3.886395375808712</v>
      </c>
      <c r="L49" s="16">
        <v>0.73699999999999999</v>
      </c>
      <c r="M49" s="17">
        <v>65.915796740310583</v>
      </c>
      <c r="N49" s="6">
        <f>M49*8/100</f>
        <v>5.2732637392248467</v>
      </c>
    </row>
    <row r="50" spans="1:14" x14ac:dyDescent="0.3">
      <c r="A50" s="15"/>
      <c r="B50" s="16"/>
      <c r="C50" s="16"/>
      <c r="E50" s="16"/>
      <c r="F50" s="16"/>
      <c r="H50" s="16"/>
      <c r="I50" s="16"/>
      <c r="J50" s="17"/>
      <c r="K50" s="16"/>
      <c r="L50" s="16"/>
      <c r="M50" s="17"/>
      <c r="N50" s="6"/>
    </row>
    <row r="51" spans="1:14" x14ac:dyDescent="0.3">
      <c r="A51" s="18" t="s">
        <v>89</v>
      </c>
      <c r="B51" s="16"/>
      <c r="C51" s="16"/>
      <c r="E51" s="16"/>
      <c r="F51" s="16"/>
      <c r="H51" s="16"/>
      <c r="I51" s="16"/>
      <c r="J51" s="17"/>
      <c r="K51" s="16"/>
      <c r="L51" s="16"/>
      <c r="M51" s="17"/>
      <c r="N51" s="6"/>
    </row>
    <row r="52" spans="1:14" x14ac:dyDescent="0.3">
      <c r="A52" s="15" t="s">
        <v>20</v>
      </c>
      <c r="B52" s="16">
        <v>40</v>
      </c>
      <c r="C52" s="16">
        <v>149.30000000000001</v>
      </c>
      <c r="D52" s="16">
        <v>37.299999999999997</v>
      </c>
      <c r="E52" s="16">
        <f>B52+(C52*0.235)+(D52*0.005)</f>
        <v>75.271999999999991</v>
      </c>
      <c r="F52" s="16">
        <f>C52/B52</f>
        <v>3.7325000000000004</v>
      </c>
      <c r="G52" s="25">
        <v>1.7292287691965702E-5</v>
      </c>
      <c r="H52" s="16">
        <v>58.440758078443857</v>
      </c>
      <c r="I52" s="16">
        <v>6.4007850666666668</v>
      </c>
      <c r="J52" s="17">
        <v>42.436381089859644</v>
      </c>
      <c r="K52" s="16">
        <f>J52*8/100</f>
        <v>3.3949104871887714</v>
      </c>
      <c r="L52" s="16">
        <v>0.73199999999999998</v>
      </c>
      <c r="M52" s="17">
        <v>57.973198210190773</v>
      </c>
      <c r="N52" s="6">
        <f>M52*8/100</f>
        <v>4.6378558568152615</v>
      </c>
    </row>
    <row r="53" spans="1:14" x14ac:dyDescent="0.3">
      <c r="A53" s="15" t="s">
        <v>21</v>
      </c>
      <c r="B53" s="16">
        <v>38.4</v>
      </c>
      <c r="C53" s="16">
        <v>176.67648696678592</v>
      </c>
      <c r="D53" s="5"/>
      <c r="E53" s="16">
        <f t="shared" ref="E53:E67" si="2">B53+(C53*0.235)+(D53*0.005)</f>
        <v>79.918974437194692</v>
      </c>
      <c r="F53" s="16">
        <f t="shared" ref="F53:F67" si="3">C53/B53</f>
        <v>4.6009501814267164</v>
      </c>
      <c r="G53" s="25">
        <v>1.6431389765971125E-5</v>
      </c>
      <c r="H53" s="16">
        <v>56.865141733461158</v>
      </c>
      <c r="I53" s="16">
        <v>5.4973748148148145</v>
      </c>
      <c r="J53" s="17">
        <v>37.857108168307533</v>
      </c>
      <c r="K53" s="16">
        <f>J53*8/100</f>
        <v>3.0285686534646028</v>
      </c>
      <c r="L53" s="16">
        <v>0.75</v>
      </c>
      <c r="M53" s="17">
        <v>50.476144224410042</v>
      </c>
      <c r="N53" s="6">
        <f>M53*8/100</f>
        <v>4.0380915379528037</v>
      </c>
    </row>
    <row r="54" spans="1:14" x14ac:dyDescent="0.3">
      <c r="A54" s="15" t="s">
        <v>22</v>
      </c>
      <c r="B54" s="16">
        <v>49.6</v>
      </c>
      <c r="C54" s="16">
        <v>162.8029726939458</v>
      </c>
      <c r="D54" s="16">
        <v>40.316503889388137</v>
      </c>
      <c r="E54" s="16">
        <f t="shared" si="2"/>
        <v>88.0602811025242</v>
      </c>
      <c r="F54" s="16">
        <f t="shared" si="3"/>
        <v>3.2823179978618104</v>
      </c>
      <c r="G54" s="25">
        <v>1.8863594016471152E-5</v>
      </c>
      <c r="H54" s="16">
        <v>56.426044187680539</v>
      </c>
      <c r="I54" s="16">
        <v>5.1396351999999998</v>
      </c>
      <c r="J54" s="17">
        <v>39.549977269110293</v>
      </c>
      <c r="K54" s="16">
        <f>J54*8/100</f>
        <v>3.1639981815288234</v>
      </c>
      <c r="L54" s="16">
        <v>0.753</v>
      </c>
      <c r="M54" s="17">
        <v>52.523210184741423</v>
      </c>
      <c r="N54" s="6">
        <f>M54*8/100</f>
        <v>4.2018568147793136</v>
      </c>
    </row>
    <row r="55" spans="1:14" x14ac:dyDescent="0.3">
      <c r="A55" s="15" t="s">
        <v>23</v>
      </c>
      <c r="B55" s="16">
        <v>57.1</v>
      </c>
      <c r="C55" s="16">
        <v>226.31502556253938</v>
      </c>
      <c r="D55" s="5"/>
      <c r="E55" s="16">
        <f t="shared" si="2"/>
        <v>110.28403100719675</v>
      </c>
      <c r="F55" s="16">
        <f t="shared" si="3"/>
        <v>3.9634855615155757</v>
      </c>
      <c r="G55" s="25">
        <v>2.6108895020898373E-5</v>
      </c>
      <c r="H55" s="16">
        <v>52.395017889328273</v>
      </c>
      <c r="I55" s="16">
        <v>3.6933783703703713</v>
      </c>
      <c r="J55" s="17">
        <v>43.579740497903202</v>
      </c>
      <c r="K55" s="16">
        <f>J55*8/100</f>
        <v>3.4863792398322562</v>
      </c>
      <c r="L55" s="16">
        <v>0.746</v>
      </c>
      <c r="M55" s="17">
        <v>58.417882704964079</v>
      </c>
      <c r="N55" s="6">
        <f>M55*8/100</f>
        <v>4.673430616397126</v>
      </c>
    </row>
    <row r="56" spans="1:14" x14ac:dyDescent="0.3">
      <c r="A56" s="15" t="s">
        <v>24</v>
      </c>
      <c r="B56" s="16">
        <v>48.8</v>
      </c>
      <c r="C56" s="16">
        <v>153.3544034936655</v>
      </c>
      <c r="D56" s="16">
        <v>31.503715164141902</v>
      </c>
      <c r="E56" s="16">
        <f t="shared" si="2"/>
        <v>84.995803396832088</v>
      </c>
      <c r="F56" s="16">
        <f t="shared" si="3"/>
        <v>3.142508268312818</v>
      </c>
      <c r="G56" s="25">
        <v>1.8443326581432988E-5</v>
      </c>
      <c r="H56" s="16">
        <v>49.286222583265641</v>
      </c>
      <c r="I56" s="16">
        <v>3.2358048000000004</v>
      </c>
      <c r="J56" s="17">
        <v>39.979272935677507</v>
      </c>
      <c r="K56" s="16">
        <f>J56*8/100</f>
        <v>3.1983418348542005</v>
      </c>
      <c r="L56" s="16">
        <v>0.72599999999999998</v>
      </c>
      <c r="M56" s="17">
        <v>55.067869057407037</v>
      </c>
      <c r="N56" s="6">
        <f>M56*8/100</f>
        <v>4.405429524592563</v>
      </c>
    </row>
    <row r="57" spans="1:14" x14ac:dyDescent="0.3">
      <c r="A57" s="15"/>
      <c r="B57" s="16"/>
      <c r="C57" s="16"/>
      <c r="E57" s="16"/>
      <c r="F57" s="16"/>
      <c r="H57" s="16"/>
      <c r="I57" s="16"/>
      <c r="J57" s="17"/>
      <c r="K57" s="16"/>
      <c r="L57" s="16"/>
      <c r="M57" s="17"/>
      <c r="N57" s="6"/>
    </row>
    <row r="58" spans="1:14" x14ac:dyDescent="0.3">
      <c r="A58" s="18" t="s">
        <v>90</v>
      </c>
      <c r="B58" s="16"/>
      <c r="C58" s="16"/>
      <c r="E58" s="16"/>
      <c r="F58" s="16"/>
      <c r="H58" s="16"/>
      <c r="I58" s="16"/>
      <c r="J58" s="17"/>
      <c r="K58" s="16"/>
      <c r="L58" s="16"/>
      <c r="M58" s="17"/>
      <c r="N58" s="6"/>
    </row>
    <row r="59" spans="1:14" x14ac:dyDescent="0.3">
      <c r="A59" s="15" t="s">
        <v>20</v>
      </c>
      <c r="B59" s="16">
        <v>12.8</v>
      </c>
      <c r="C59" s="16">
        <v>58.3</v>
      </c>
      <c r="D59" s="16">
        <v>21.6</v>
      </c>
      <c r="E59" s="16">
        <f t="shared" si="2"/>
        <v>26.608499999999999</v>
      </c>
      <c r="F59" s="16">
        <f t="shared" si="3"/>
        <v>4.5546874999999991</v>
      </c>
      <c r="G59" s="25">
        <v>8.1390666676517046E-6</v>
      </c>
      <c r="H59" s="16">
        <v>66.787293515810504</v>
      </c>
      <c r="I59" s="16">
        <v>7.7675898074074077</v>
      </c>
      <c r="J59" s="17">
        <v>56.404244361906656</v>
      </c>
      <c r="K59" s="16">
        <f>J59*8/100</f>
        <v>4.5123395489525322</v>
      </c>
      <c r="L59" s="16">
        <v>0.79500000000000004</v>
      </c>
      <c r="M59" s="17">
        <v>70.948735046423465</v>
      </c>
      <c r="N59" s="6">
        <f>M59*8/100</f>
        <v>5.6758988037138769</v>
      </c>
    </row>
    <row r="60" spans="1:14" x14ac:dyDescent="0.3">
      <c r="A60" s="15" t="s">
        <v>23</v>
      </c>
      <c r="B60" s="16">
        <v>19.3</v>
      </c>
      <c r="C60" s="16">
        <v>77.099999999999994</v>
      </c>
      <c r="D60" s="5"/>
      <c r="E60" s="16">
        <f t="shared" si="2"/>
        <v>37.418499999999995</v>
      </c>
      <c r="F60" s="16">
        <f t="shared" si="3"/>
        <v>3.9948186528497405</v>
      </c>
      <c r="G60" s="25">
        <v>1.176305630976619E-5</v>
      </c>
      <c r="H60" s="16">
        <v>64.147527685206683</v>
      </c>
      <c r="I60" s="16">
        <v>7.7975872000000006</v>
      </c>
      <c r="J60" s="17">
        <v>57.984200010217457</v>
      </c>
      <c r="K60" s="16">
        <f>J60*8/100</f>
        <v>4.6387360008173966</v>
      </c>
      <c r="L60" s="16">
        <v>0.752</v>
      </c>
      <c r="M60" s="17">
        <v>77.106648949757258</v>
      </c>
      <c r="N60" s="6">
        <f>M60*8/100</f>
        <v>6.1685319159805809</v>
      </c>
    </row>
    <row r="61" spans="1:14" x14ac:dyDescent="0.3">
      <c r="A61" s="15" t="s">
        <v>24</v>
      </c>
      <c r="B61" s="16">
        <v>12.7</v>
      </c>
      <c r="C61" s="16">
        <v>59.6</v>
      </c>
      <c r="D61" s="16">
        <v>20.2</v>
      </c>
      <c r="E61" s="16">
        <f t="shared" si="2"/>
        <v>26.806999999999999</v>
      </c>
      <c r="F61" s="16">
        <f t="shared" si="3"/>
        <v>4.6929133858267722</v>
      </c>
      <c r="G61" s="25">
        <v>7.1100341025963679E-6</v>
      </c>
      <c r="H61" s="16">
        <v>49.667545346350977</v>
      </c>
      <c r="I61" s="16">
        <v>3.4523638518518518</v>
      </c>
      <c r="J61" s="17">
        <v>48.883021381586154</v>
      </c>
      <c r="K61" s="16">
        <f>J61*8/100</f>
        <v>3.9106417105268925</v>
      </c>
      <c r="L61" s="16">
        <v>0.72099999999999997</v>
      </c>
      <c r="M61" s="17">
        <v>67.798920085417691</v>
      </c>
      <c r="N61" s="6">
        <f>M61*8/100</f>
        <v>5.4239136068334153</v>
      </c>
    </row>
    <row r="62" spans="1:14" x14ac:dyDescent="0.3">
      <c r="A62" s="15"/>
      <c r="B62" s="16"/>
      <c r="C62" s="16"/>
      <c r="E62" s="16"/>
      <c r="F62" s="16"/>
      <c r="H62" s="16"/>
      <c r="I62" s="16"/>
      <c r="J62" s="17"/>
      <c r="K62" s="16"/>
      <c r="L62" s="16"/>
      <c r="M62" s="17"/>
      <c r="N62" s="6"/>
    </row>
    <row r="63" spans="1:14" x14ac:dyDescent="0.3">
      <c r="A63" s="18" t="s">
        <v>91</v>
      </c>
      <c r="B63" s="16"/>
      <c r="C63" s="16"/>
      <c r="E63" s="16"/>
      <c r="F63" s="16"/>
      <c r="H63" s="16"/>
      <c r="I63" s="16"/>
      <c r="J63" s="17"/>
      <c r="K63" s="16"/>
      <c r="L63" s="16"/>
      <c r="M63" s="17"/>
      <c r="N63" s="6"/>
    </row>
    <row r="64" spans="1:14" x14ac:dyDescent="0.3">
      <c r="A64" s="15" t="s">
        <v>20</v>
      </c>
      <c r="B64" s="16">
        <v>30.738735627359485</v>
      </c>
      <c r="C64" s="16">
        <v>128.14406172527092</v>
      </c>
      <c r="D64" s="16">
        <v>23.94675446129439</v>
      </c>
      <c r="E64" s="16">
        <f t="shared" si="2"/>
        <v>60.972323905104624</v>
      </c>
      <c r="F64" s="16">
        <f t="shared" si="3"/>
        <v>4.1688136844254036</v>
      </c>
      <c r="G64" s="25">
        <v>1.2155864467572378E-5</v>
      </c>
      <c r="H64" s="16">
        <v>43.248506499842783</v>
      </c>
      <c r="I64" s="16">
        <v>2.8365792000000001</v>
      </c>
      <c r="J64" s="17">
        <v>36.541147740281026</v>
      </c>
      <c r="K64" s="16">
        <f>J64*8/100</f>
        <v>2.9232918192224822</v>
      </c>
      <c r="L64" s="16">
        <v>0.64700000000000002</v>
      </c>
      <c r="M64" s="17">
        <v>56.477817218363256</v>
      </c>
      <c r="N64" s="6">
        <f>M64*8/100</f>
        <v>4.5182253774690606</v>
      </c>
    </row>
    <row r="65" spans="1:14" x14ac:dyDescent="0.3">
      <c r="A65" s="15" t="s">
        <v>21</v>
      </c>
      <c r="B65" s="16">
        <v>3.8270254606870822</v>
      </c>
      <c r="C65" s="16">
        <v>11.089799126747151</v>
      </c>
      <c r="D65" s="5"/>
      <c r="E65" s="16">
        <f t="shared" si="2"/>
        <v>6.4331282554726625</v>
      </c>
      <c r="F65" s="16">
        <f t="shared" si="3"/>
        <v>2.8977594324016209</v>
      </c>
      <c r="G65" s="25">
        <v>1.3646806199627603E-7</v>
      </c>
      <c r="H65" s="16">
        <v>46.714119158479456</v>
      </c>
      <c r="I65" s="16">
        <v>2.6839765333333339</v>
      </c>
      <c r="J65" s="17">
        <v>3.8941659271419247</v>
      </c>
      <c r="K65" s="16">
        <f>J65*8/100</f>
        <v>0.31153327417135396</v>
      </c>
      <c r="L65" s="16">
        <v>0.748</v>
      </c>
      <c r="M65" s="17">
        <v>5.206104180671022</v>
      </c>
      <c r="N65" s="6">
        <f>M65*8/100</f>
        <v>0.41648833445368177</v>
      </c>
    </row>
    <row r="66" spans="1:14" x14ac:dyDescent="0.3">
      <c r="A66" s="15" t="s">
        <v>22</v>
      </c>
      <c r="B66" s="16">
        <v>4.2827266460390732</v>
      </c>
      <c r="C66" s="16">
        <v>46.70480564546385</v>
      </c>
      <c r="D66" s="16">
        <v>4.2390561979908803</v>
      </c>
      <c r="E66" s="16">
        <f t="shared" si="2"/>
        <v>15.279551253713031</v>
      </c>
      <c r="F66" s="16">
        <f t="shared" si="3"/>
        <v>10.905390305183102</v>
      </c>
      <c r="G66" s="25">
        <v>1.0382662377222016E-6</v>
      </c>
      <c r="H66" s="16">
        <v>45.223922835648423</v>
      </c>
      <c r="I66" s="16">
        <v>2.7272959999999999</v>
      </c>
      <c r="J66" s="17">
        <v>12.462370213900702</v>
      </c>
      <c r="K66" s="16">
        <f>J66*8/100</f>
        <v>0.99698961711205614</v>
      </c>
      <c r="L66" s="16">
        <v>0.70499999999999996</v>
      </c>
      <c r="M66" s="17">
        <v>17.677120870781138</v>
      </c>
      <c r="N66" s="6">
        <f>M66*8/100</f>
        <v>1.414169669662491</v>
      </c>
    </row>
    <row r="67" spans="1:14" x14ac:dyDescent="0.3">
      <c r="A67" s="15" t="s">
        <v>23</v>
      </c>
      <c r="B67" s="16">
        <v>24.916974928851204</v>
      </c>
      <c r="C67" s="16">
        <v>138.03661331583416</v>
      </c>
      <c r="D67" s="16">
        <v>34.700162431631057</v>
      </c>
      <c r="E67" s="16">
        <f t="shared" si="2"/>
        <v>57.529079870230383</v>
      </c>
      <c r="F67" s="16">
        <f t="shared" si="3"/>
        <v>5.5398624315346749</v>
      </c>
      <c r="G67" s="25">
        <v>7.5076151637271371E-6</v>
      </c>
      <c r="H67" s="16">
        <v>39.966202435755491</v>
      </c>
      <c r="I67" s="16">
        <v>1.950890666666667</v>
      </c>
      <c r="J67" s="17">
        <v>23.915707004603696</v>
      </c>
      <c r="K67" s="16">
        <f>J67*8/100</f>
        <v>1.9132565603682956</v>
      </c>
      <c r="L67" s="16">
        <v>0.65100000000000002</v>
      </c>
      <c r="M67" s="17">
        <v>36.736877119206909</v>
      </c>
      <c r="N67" s="6">
        <f>M67*8/100</f>
        <v>2.9389501695365525</v>
      </c>
    </row>
    <row r="68" spans="1:14" x14ac:dyDescent="0.3">
      <c r="A68" s="15"/>
      <c r="B68" s="16"/>
      <c r="C68" s="16"/>
      <c r="E68" s="16"/>
      <c r="F68" s="16"/>
      <c r="H68" s="16"/>
      <c r="I68" s="16"/>
      <c r="J68" s="17"/>
      <c r="K68" s="16"/>
      <c r="L68" s="16"/>
      <c r="M68" s="17"/>
      <c r="N68" s="6"/>
    </row>
    <row r="69" spans="1:14" x14ac:dyDescent="0.3">
      <c r="A69" s="18" t="s">
        <v>28</v>
      </c>
      <c r="B69" s="16"/>
      <c r="C69" s="16"/>
      <c r="E69" s="16"/>
      <c r="F69" s="16"/>
      <c r="H69" s="16"/>
      <c r="I69" s="16"/>
      <c r="J69" s="17"/>
      <c r="K69" s="16"/>
      <c r="L69" s="16"/>
      <c r="M69" s="17"/>
      <c r="N69" s="6"/>
    </row>
    <row r="70" spans="1:14" x14ac:dyDescent="0.3">
      <c r="A70" s="15" t="s">
        <v>20</v>
      </c>
      <c r="B70" s="16">
        <v>42.2</v>
      </c>
      <c r="C70" s="16">
        <v>6.7</v>
      </c>
      <c r="D70" s="5"/>
      <c r="E70" s="16">
        <f t="shared" ref="E70:E85" si="4">B70+(C70*0.235)+(D70*0.005)</f>
        <v>43.774500000000003</v>
      </c>
      <c r="F70" s="16">
        <f t="shared" ref="F70:F85" si="5">C70/B70</f>
        <v>0.15876777251184834</v>
      </c>
      <c r="G70" s="25">
        <v>2.6232850961402545E-5</v>
      </c>
      <c r="H70" s="16">
        <v>49.422079973926301</v>
      </c>
      <c r="I70" s="16">
        <v>3.5368742399999995</v>
      </c>
      <c r="J70" s="17">
        <v>110.08801143776945</v>
      </c>
      <c r="K70" s="16">
        <f>J70*8/100</f>
        <v>8.8070409150215561</v>
      </c>
      <c r="L70" s="16">
        <v>0.75900000000000001</v>
      </c>
      <c r="M70" s="17">
        <v>145.04349333039454</v>
      </c>
      <c r="N70" s="6">
        <f>M70*8/100</f>
        <v>11.603479466431564</v>
      </c>
    </row>
    <row r="71" spans="1:14" x14ac:dyDescent="0.3">
      <c r="A71" s="15" t="s">
        <v>21</v>
      </c>
      <c r="B71" s="16">
        <v>30</v>
      </c>
      <c r="C71" s="16">
        <v>5.5</v>
      </c>
      <c r="D71" s="5"/>
      <c r="E71" s="16">
        <f t="shared" si="4"/>
        <v>31.2925</v>
      </c>
      <c r="F71" s="16">
        <f t="shared" si="5"/>
        <v>0.18333333333333332</v>
      </c>
      <c r="G71" s="25">
        <v>1.7479946472595756E-5</v>
      </c>
      <c r="H71" s="16">
        <v>61.244691534311023</v>
      </c>
      <c r="I71" s="16">
        <v>6.2017009777777794</v>
      </c>
      <c r="J71" s="17">
        <v>102.54251924521805</v>
      </c>
      <c r="K71" s="16">
        <f>J71*8/100</f>
        <v>8.2034015396174436</v>
      </c>
      <c r="L71" s="16">
        <v>0.74399999999999999</v>
      </c>
      <c r="M71" s="17">
        <v>137.82596672744361</v>
      </c>
      <c r="N71" s="6">
        <f>M71*8/100</f>
        <v>11.026077338195488</v>
      </c>
    </row>
    <row r="72" spans="1:14" x14ac:dyDescent="0.3">
      <c r="A72" s="15" t="s">
        <v>24</v>
      </c>
      <c r="B72" s="16">
        <v>34</v>
      </c>
      <c r="C72" s="16">
        <v>34.799999999999997</v>
      </c>
      <c r="D72" s="16">
        <v>19.3</v>
      </c>
      <c r="E72" s="16">
        <f t="shared" si="4"/>
        <v>42.274499999999996</v>
      </c>
      <c r="F72" s="16">
        <f t="shared" si="5"/>
        <v>1.0235294117647058</v>
      </c>
      <c r="G72" s="25">
        <v>1.7641247658459613E-5</v>
      </c>
      <c r="H72" s="16">
        <v>45.680585123068241</v>
      </c>
      <c r="I72" s="16">
        <v>2.5889183999999998</v>
      </c>
      <c r="J72" s="17">
        <v>77.041242654183549</v>
      </c>
      <c r="K72" s="16">
        <f>J72*8/100</f>
        <v>6.163299412334684</v>
      </c>
      <c r="L72" s="16">
        <v>0.70699999999999996</v>
      </c>
      <c r="M72" s="17">
        <v>108.96922581921295</v>
      </c>
      <c r="N72" s="6">
        <f>M72*8/100</f>
        <v>8.7175380655370365</v>
      </c>
    </row>
    <row r="73" spans="1:14" x14ac:dyDescent="0.3">
      <c r="A73" s="15"/>
      <c r="B73" s="16"/>
      <c r="C73" s="16"/>
      <c r="E73" s="16"/>
      <c r="F73" s="16"/>
      <c r="H73" s="16"/>
      <c r="I73" s="16"/>
      <c r="J73" s="17"/>
      <c r="K73" s="16"/>
      <c r="L73" s="16"/>
      <c r="M73" s="17"/>
      <c r="N73" s="6"/>
    </row>
    <row r="74" spans="1:14" x14ac:dyDescent="0.3">
      <c r="A74" s="18" t="s">
        <v>29</v>
      </c>
      <c r="B74" s="16"/>
      <c r="C74" s="16"/>
      <c r="E74" s="16"/>
      <c r="F74" s="16"/>
      <c r="H74" s="16"/>
      <c r="I74" s="16"/>
      <c r="J74" s="17"/>
      <c r="K74" s="16"/>
      <c r="L74" s="16"/>
      <c r="M74" s="17"/>
      <c r="N74" s="6"/>
    </row>
    <row r="75" spans="1:14" x14ac:dyDescent="0.3">
      <c r="A75" s="15" t="s">
        <v>20</v>
      </c>
      <c r="B75" s="16">
        <v>23.95</v>
      </c>
      <c r="C75" s="16">
        <v>7.3</v>
      </c>
      <c r="D75" s="16">
        <v>22.4</v>
      </c>
      <c r="E75" s="16">
        <f t="shared" si="4"/>
        <v>25.777499999999996</v>
      </c>
      <c r="F75" s="16">
        <f t="shared" si="5"/>
        <v>0.30480167014613779</v>
      </c>
      <c r="G75" s="25">
        <v>1.1934044334471501E-5</v>
      </c>
      <c r="H75" s="16">
        <v>53.43626435699489</v>
      </c>
      <c r="I75" s="16">
        <v>3.9555413333333331</v>
      </c>
      <c r="J75" s="17">
        <v>85.408491606432989</v>
      </c>
      <c r="K75" s="16">
        <f>J75*8/100</f>
        <v>6.8326793285146392</v>
      </c>
      <c r="L75" s="16">
        <v>0.76500000000000001</v>
      </c>
      <c r="M75" s="17">
        <v>111.64508706723267</v>
      </c>
      <c r="N75" s="6">
        <f>M75*8/100</f>
        <v>8.931606965378613</v>
      </c>
    </row>
    <row r="76" spans="1:14" x14ac:dyDescent="0.3">
      <c r="A76" s="15" t="s">
        <v>21</v>
      </c>
      <c r="B76" s="16">
        <v>22.6</v>
      </c>
      <c r="C76" s="16">
        <v>2.2917619587503557</v>
      </c>
      <c r="D76" s="16">
        <v>27.670319832951083</v>
      </c>
      <c r="E76" s="16">
        <f t="shared" si="4"/>
        <v>23.276915659471094</v>
      </c>
      <c r="F76" s="16">
        <f t="shared" si="5"/>
        <v>0.10140539640488298</v>
      </c>
      <c r="G76" s="25">
        <v>9.0338944235567198E-6</v>
      </c>
      <c r="H76" s="16">
        <v>48.273006706408353</v>
      </c>
      <c r="I76" s="16">
        <v>2.9483178666666667</v>
      </c>
      <c r="J76" s="17">
        <v>71.75089690892213</v>
      </c>
      <c r="K76" s="16">
        <f>J76*8/100</f>
        <v>5.7400717527137708</v>
      </c>
      <c r="L76" s="16">
        <v>0.66700000000000004</v>
      </c>
      <c r="M76" s="17">
        <v>107.57255908384127</v>
      </c>
      <c r="N76" s="6">
        <f>M76*8/100</f>
        <v>8.6058047267073015</v>
      </c>
    </row>
    <row r="77" spans="1:14" x14ac:dyDescent="0.3">
      <c r="A77" s="15"/>
      <c r="B77" s="16"/>
      <c r="C77" s="16"/>
      <c r="E77" s="16"/>
      <c r="F77" s="16"/>
      <c r="H77" s="16"/>
      <c r="I77" s="16"/>
      <c r="J77" s="17"/>
      <c r="K77" s="16"/>
      <c r="L77" s="16"/>
      <c r="M77" s="17"/>
      <c r="N77" s="6"/>
    </row>
    <row r="78" spans="1:14" x14ac:dyDescent="0.3">
      <c r="A78" s="18" t="s">
        <v>30</v>
      </c>
      <c r="B78" s="16"/>
      <c r="C78" s="16"/>
      <c r="E78" s="16"/>
      <c r="F78" s="16"/>
      <c r="H78" s="16"/>
      <c r="I78" s="16"/>
      <c r="J78" s="17"/>
      <c r="K78" s="16"/>
      <c r="L78" s="16"/>
      <c r="M78" s="17"/>
      <c r="N78" s="6"/>
    </row>
    <row r="79" spans="1:14" x14ac:dyDescent="0.3">
      <c r="A79" s="15" t="s">
        <v>20</v>
      </c>
      <c r="B79" s="16">
        <v>24.6</v>
      </c>
      <c r="C79" s="16">
        <v>1.1000000000000001</v>
      </c>
      <c r="D79" s="16">
        <v>20.6</v>
      </c>
      <c r="E79" s="16">
        <f t="shared" si="4"/>
        <v>24.961500000000004</v>
      </c>
      <c r="F79" s="16">
        <f t="shared" si="5"/>
        <v>4.4715447154471545E-2</v>
      </c>
      <c r="G79" s="25">
        <v>1.2616268649672169E-5</v>
      </c>
      <c r="H79" s="16">
        <v>63.060374961386685</v>
      </c>
      <c r="I79" s="16">
        <v>6.4357232592592606</v>
      </c>
      <c r="J79" s="17">
        <v>93.077084827860048</v>
      </c>
      <c r="K79" s="16">
        <f>J79*8/100</f>
        <v>7.4461667862288037</v>
      </c>
      <c r="L79" s="16">
        <v>0.84199999999999997</v>
      </c>
      <c r="M79" s="17">
        <v>110.54285609009507</v>
      </c>
      <c r="N79" s="6">
        <f>M79*8/100</f>
        <v>8.8434284872076052</v>
      </c>
    </row>
    <row r="80" spans="1:14" x14ac:dyDescent="0.3">
      <c r="A80" s="15" t="s">
        <v>23</v>
      </c>
      <c r="B80" s="16">
        <v>39.5</v>
      </c>
      <c r="C80" s="16">
        <v>0.8</v>
      </c>
      <c r="D80" s="16">
        <v>39.200000000000003</v>
      </c>
      <c r="E80" s="16">
        <f t="shared" si="4"/>
        <v>39.884</v>
      </c>
      <c r="F80" s="16">
        <f t="shared" si="5"/>
        <v>2.0253164556962026E-2</v>
      </c>
      <c r="G80" s="25">
        <v>1.975077548718797E-5</v>
      </c>
      <c r="H80" s="16">
        <v>55.316303860942334</v>
      </c>
      <c r="I80" s="16">
        <v>4.3615668148148146</v>
      </c>
      <c r="J80" s="17">
        <v>91.394548178933633</v>
      </c>
      <c r="K80" s="16">
        <f>J80*8/100</f>
        <v>7.3115638543146906</v>
      </c>
      <c r="L80" s="16">
        <v>0.77400000000000002</v>
      </c>
      <c r="M80" s="17">
        <v>118.08081160068944</v>
      </c>
      <c r="N80" s="6">
        <f>M80*8/100</f>
        <v>9.4464649280551551</v>
      </c>
    </row>
    <row r="81" spans="1:14" x14ac:dyDescent="0.3">
      <c r="A81" s="15"/>
      <c r="B81" s="16"/>
      <c r="C81" s="16"/>
      <c r="E81" s="16"/>
      <c r="F81" s="16"/>
      <c r="H81" s="16"/>
      <c r="I81" s="16"/>
      <c r="J81" s="17"/>
      <c r="K81" s="16"/>
      <c r="L81" s="16"/>
      <c r="M81" s="17"/>
      <c r="N81" s="6"/>
    </row>
    <row r="82" spans="1:14" x14ac:dyDescent="0.3">
      <c r="A82" s="15" t="s">
        <v>31</v>
      </c>
      <c r="B82" s="16"/>
      <c r="C82" s="16"/>
      <c r="E82" s="16"/>
      <c r="F82" s="16"/>
      <c r="H82" s="16"/>
      <c r="I82" s="16"/>
      <c r="J82" s="17"/>
      <c r="K82" s="16"/>
      <c r="L82" s="16"/>
      <c r="M82" s="17"/>
      <c r="N82" s="6"/>
    </row>
    <row r="83" spans="1:14" x14ac:dyDescent="0.3">
      <c r="A83" s="15" t="s">
        <v>20</v>
      </c>
      <c r="B83" s="16">
        <v>4.5</v>
      </c>
      <c r="C83" s="16">
        <v>29.964748551847894</v>
      </c>
      <c r="D83" s="16">
        <v>14.859190572701689</v>
      </c>
      <c r="E83" s="16">
        <f t="shared" si="4"/>
        <v>11.616011862547763</v>
      </c>
      <c r="F83" s="16">
        <f t="shared" si="5"/>
        <v>6.6588330115217538</v>
      </c>
      <c r="G83" s="25">
        <v>4.7328452392212392E-6</v>
      </c>
      <c r="H83" s="16">
        <v>66.60656014558009</v>
      </c>
      <c r="I83" s="16">
        <v>7.5958673777777772</v>
      </c>
      <c r="J83" s="17">
        <v>75.27300628453024</v>
      </c>
      <c r="K83" s="16">
        <f>J83*8/100</f>
        <v>6.0218405027624193</v>
      </c>
      <c r="L83" s="16">
        <v>0.83699999999999997</v>
      </c>
      <c r="M83" s="17">
        <v>89.931907149976396</v>
      </c>
      <c r="N83" s="6">
        <f>M83*8/100</f>
        <v>7.1945525719981118</v>
      </c>
    </row>
    <row r="84" spans="1:14" x14ac:dyDescent="0.3">
      <c r="A84" s="15" t="s">
        <v>21</v>
      </c>
      <c r="B84" s="16">
        <v>6.8</v>
      </c>
      <c r="C84" s="16">
        <v>50.211695785122565</v>
      </c>
      <c r="D84" s="16">
        <v>22.600948526606409</v>
      </c>
      <c r="E84" s="16">
        <f t="shared" si="4"/>
        <v>18.712753252136832</v>
      </c>
      <c r="F84" s="16">
        <f t="shared" si="5"/>
        <v>7.3840729095768483</v>
      </c>
      <c r="G84" s="25">
        <v>7.6052360213041481E-6</v>
      </c>
      <c r="H84" s="16">
        <v>72.089260975875831</v>
      </c>
      <c r="I84" s="16">
        <v>9.8677232888888895</v>
      </c>
      <c r="J84" s="17">
        <v>75.076519557185037</v>
      </c>
      <c r="K84" s="16">
        <f>J84*8/100</f>
        <v>6.0061215645748032</v>
      </c>
      <c r="L84" s="16">
        <v>0.83299999999999996</v>
      </c>
      <c r="M84" s="17">
        <v>90.127874618469434</v>
      </c>
      <c r="N84" s="6">
        <f>M84*8/100</f>
        <v>7.2102299694775551</v>
      </c>
    </row>
    <row r="85" spans="1:14" s="3" customFormat="1" x14ac:dyDescent="0.3">
      <c r="A85" s="18" t="s">
        <v>22</v>
      </c>
      <c r="B85" s="6">
        <v>20.8</v>
      </c>
      <c r="C85" s="6">
        <v>183.21497014698451</v>
      </c>
      <c r="D85" s="6">
        <v>22.650864775166788</v>
      </c>
      <c r="E85" s="6">
        <f t="shared" si="4"/>
        <v>63.968772308417201</v>
      </c>
      <c r="F85" s="6">
        <f t="shared" si="5"/>
        <v>8.8084120262973329</v>
      </c>
      <c r="G85" s="2">
        <v>3.2330700366228741E-5</v>
      </c>
      <c r="H85" s="6">
        <v>86.35606241748188</v>
      </c>
      <c r="I85" s="6">
        <v>16.539514879999999</v>
      </c>
      <c r="J85" s="17">
        <v>93.177022841820161</v>
      </c>
      <c r="K85" s="16">
        <f>J85*8/100</f>
        <v>7.4541618273456125</v>
      </c>
      <c r="L85" s="6">
        <v>0.83799999999999997</v>
      </c>
      <c r="M85" s="17">
        <v>111.18976472770903</v>
      </c>
      <c r="N85" s="6">
        <f>M85*8/100</f>
        <v>8.8951811782167223</v>
      </c>
    </row>
    <row r="86" spans="1:14" x14ac:dyDescent="0.3">
      <c r="A86" s="15"/>
      <c r="B86" s="16"/>
      <c r="C86" s="16"/>
      <c r="E86" s="16"/>
      <c r="F86" s="16"/>
      <c r="H86" s="16"/>
      <c r="I86" s="16"/>
      <c r="J86" s="17"/>
      <c r="K86" s="16"/>
      <c r="L86" s="16"/>
      <c r="M86" s="17"/>
      <c r="N86" s="6"/>
    </row>
    <row r="87" spans="1:14" x14ac:dyDescent="0.3">
      <c r="A87" s="12" t="s">
        <v>64</v>
      </c>
      <c r="B87" s="16"/>
      <c r="C87" s="16"/>
      <c r="E87" s="16"/>
      <c r="F87" s="16"/>
      <c r="H87" s="16"/>
      <c r="I87" s="16"/>
      <c r="J87" s="17"/>
      <c r="K87" s="16"/>
      <c r="L87" s="16"/>
      <c r="M87" s="17"/>
      <c r="N87" s="6"/>
    </row>
    <row r="88" spans="1:14" x14ac:dyDescent="0.3">
      <c r="A88" s="15" t="s">
        <v>20</v>
      </c>
      <c r="B88" s="16">
        <v>38.5</v>
      </c>
      <c r="C88" s="16">
        <v>40.720391670909422</v>
      </c>
      <c r="D88" s="16">
        <v>51.505999269007901</v>
      </c>
      <c r="E88" s="16">
        <f>B88+(C88*0.235)+(D88*0.005)</f>
        <v>48.326822039008754</v>
      </c>
      <c r="F88" s="16">
        <f>C88/B88</f>
        <v>1.0576725109327123</v>
      </c>
      <c r="G88" s="25">
        <v>1.1920960117709565E-5</v>
      </c>
      <c r="H88" s="16">
        <v>49.071978444957651</v>
      </c>
      <c r="I88" s="16">
        <v>3.6414635851851851</v>
      </c>
      <c r="J88" s="17">
        <v>45.679925849381384</v>
      </c>
      <c r="K88" s="16">
        <f>J88*8/100</f>
        <v>3.6543940679505109</v>
      </c>
      <c r="L88" s="16">
        <v>0.71699999999999997</v>
      </c>
      <c r="M88" s="17">
        <v>63.709798953112113</v>
      </c>
      <c r="N88" s="6">
        <f>M88*8/100</f>
        <v>5.0967839162489694</v>
      </c>
    </row>
    <row r="89" spans="1:14" x14ac:dyDescent="0.3">
      <c r="A89" s="15" t="s">
        <v>21</v>
      </c>
      <c r="B89" s="16">
        <v>26.4</v>
      </c>
      <c r="C89" s="16">
        <v>15.564028178388986</v>
      </c>
      <c r="D89" s="16">
        <v>23.608066810633993</v>
      </c>
      <c r="E89" s="16">
        <f>B89+(C89*0.235)+(D89*0.005)</f>
        <v>30.17558695597458</v>
      </c>
      <c r="F89" s="16">
        <f>C89/B89</f>
        <v>0.58954652190867374</v>
      </c>
      <c r="G89" s="25">
        <v>7.098191600265345E-6</v>
      </c>
      <c r="H89" s="16">
        <v>43.581081081081081</v>
      </c>
      <c r="I89" s="16">
        <v>2.3220000000000001</v>
      </c>
      <c r="J89" s="17">
        <v>43.516617451342057</v>
      </c>
      <c r="K89" s="16">
        <f>J89*8/100</f>
        <v>3.4813293961073644</v>
      </c>
      <c r="L89" s="16">
        <v>0.69399999999999995</v>
      </c>
      <c r="M89" s="17">
        <v>62.70405972815859</v>
      </c>
      <c r="N89" s="6">
        <f>M89*8/100</f>
        <v>5.0163247782526872</v>
      </c>
    </row>
    <row r="90" spans="1:14" x14ac:dyDescent="0.3">
      <c r="A90" s="15"/>
      <c r="B90" s="16"/>
      <c r="C90" s="16"/>
      <c r="E90" s="16"/>
      <c r="F90" s="16"/>
      <c r="H90" s="16"/>
      <c r="I90" s="16"/>
      <c r="J90" s="17"/>
      <c r="K90" s="16"/>
      <c r="L90" s="16"/>
      <c r="M90" s="17"/>
      <c r="N90" s="6"/>
    </row>
    <row r="91" spans="1:14" x14ac:dyDescent="0.3">
      <c r="A91" s="15" t="s">
        <v>65</v>
      </c>
      <c r="B91" s="16"/>
      <c r="C91" s="16"/>
      <c r="E91" s="16"/>
      <c r="F91" s="16"/>
      <c r="H91" s="16"/>
      <c r="I91" s="16"/>
      <c r="J91" s="17"/>
      <c r="K91" s="16"/>
      <c r="L91" s="16"/>
      <c r="M91" s="17"/>
      <c r="N91" s="6"/>
    </row>
    <row r="92" spans="1:14" x14ac:dyDescent="0.3">
      <c r="A92" s="15" t="s">
        <v>20</v>
      </c>
      <c r="B92" s="16">
        <v>3.95</v>
      </c>
      <c r="C92" s="16">
        <v>12.369929976863279</v>
      </c>
      <c r="D92" s="16">
        <v>21.505616671071554</v>
      </c>
      <c r="E92" s="16">
        <f>B92+(C92*0.235)+(D92*0.005)</f>
        <v>6.9644616279182285</v>
      </c>
      <c r="F92" s="16">
        <f>C92/B92</f>
        <v>3.1316278422438679</v>
      </c>
      <c r="G92" s="25">
        <v>2.1202770760605376E-6</v>
      </c>
      <c r="H92" s="16">
        <v>54.345043015157728</v>
      </c>
      <c r="I92" s="16">
        <v>4.4493888888888877</v>
      </c>
      <c r="J92" s="17">
        <v>56.713430337813648</v>
      </c>
      <c r="K92" s="16">
        <f>J92*8/100</f>
        <v>4.5370744270250922</v>
      </c>
      <c r="L92" s="16">
        <v>0.75900000000000001</v>
      </c>
      <c r="M92" s="17">
        <v>74.721252091981086</v>
      </c>
      <c r="N92" s="6">
        <f>M92*8/100</f>
        <v>5.9777001673584866</v>
      </c>
    </row>
    <row r="93" spans="1:14" x14ac:dyDescent="0.3">
      <c r="A93" s="15" t="s">
        <v>21</v>
      </c>
      <c r="B93" s="16">
        <v>7.1</v>
      </c>
      <c r="C93" s="16">
        <v>9.7744071947215527</v>
      </c>
      <c r="D93" s="16">
        <v>8.3011565112798493</v>
      </c>
      <c r="E93" s="16">
        <f>B93+(C93*0.235)+(D93*0.005)</f>
        <v>9.4384914733159633</v>
      </c>
      <c r="F93" s="16">
        <f>C93/B93</f>
        <v>1.376677069679092</v>
      </c>
      <c r="G93" s="25">
        <v>2.0560047657052228E-6</v>
      </c>
      <c r="H93" s="16">
        <v>43.47070033349214</v>
      </c>
      <c r="I93" s="16">
        <v>2.3791288888888884</v>
      </c>
      <c r="J93" s="17">
        <v>40.283384495874905</v>
      </c>
      <c r="K93" s="16">
        <f>J93*8/100</f>
        <v>3.2226707596699926</v>
      </c>
      <c r="L93" s="16">
        <v>0.73099999999999998</v>
      </c>
      <c r="M93" s="17">
        <v>55.107229132523813</v>
      </c>
      <c r="N93" s="6">
        <f>M93*8/100</f>
        <v>4.4085783306019053</v>
      </c>
    </row>
    <row r="94" spans="1:14" x14ac:dyDescent="0.3">
      <c r="A94" s="15" t="s">
        <v>22</v>
      </c>
      <c r="B94" s="16">
        <v>4.9000000000000004</v>
      </c>
      <c r="C94" s="16">
        <v>11.233760672547028</v>
      </c>
      <c r="D94" s="16">
        <v>7.1223028270377702</v>
      </c>
      <c r="E94" s="16">
        <f>B94+(C94*0.235)+(D94*0.005)</f>
        <v>7.5755452721837404</v>
      </c>
      <c r="F94" s="16">
        <f>C94/B94</f>
        <v>2.2926042188871483</v>
      </c>
      <c r="G94" s="25">
        <v>1.7069083004722498E-6</v>
      </c>
      <c r="H94" s="16">
        <v>37.83738828202582</v>
      </c>
      <c r="I94" s="16">
        <v>1.459513742222222</v>
      </c>
      <c r="J94" s="17">
        <v>41.600245967600046</v>
      </c>
      <c r="K94" s="16">
        <f>J94*8/100</f>
        <v>3.3280196774080038</v>
      </c>
      <c r="L94" s="16">
        <v>0.73799999999999999</v>
      </c>
      <c r="M94" s="17">
        <v>56.368896975067813</v>
      </c>
      <c r="N94" s="6">
        <f>M94*8/100</f>
        <v>4.5095117580054254</v>
      </c>
    </row>
    <row r="95" spans="1:14" x14ac:dyDescent="0.3">
      <c r="A95" s="15"/>
      <c r="B95" s="16"/>
      <c r="C95" s="16"/>
      <c r="E95" s="16"/>
      <c r="F95" s="16"/>
      <c r="H95" s="16"/>
      <c r="I95" s="16"/>
      <c r="J95" s="17"/>
      <c r="K95" s="16"/>
      <c r="L95" s="16"/>
      <c r="M95" s="17"/>
      <c r="N95" s="6"/>
    </row>
    <row r="96" spans="1:14" x14ac:dyDescent="0.3">
      <c r="A96" s="15" t="s">
        <v>72</v>
      </c>
      <c r="B96" s="16"/>
      <c r="C96" s="16"/>
      <c r="E96" s="16"/>
      <c r="F96" s="16"/>
      <c r="H96" s="16"/>
      <c r="I96" s="16"/>
      <c r="J96" s="17"/>
      <c r="K96" s="16"/>
      <c r="L96" s="16"/>
      <c r="M96" s="17"/>
      <c r="N96" s="6"/>
    </row>
    <row r="97" spans="1:14" x14ac:dyDescent="0.3">
      <c r="A97" s="15" t="s">
        <v>21</v>
      </c>
      <c r="B97" s="16">
        <v>29.5</v>
      </c>
      <c r="C97" s="16">
        <v>121.47469041709284</v>
      </c>
      <c r="D97" s="16">
        <v>0</v>
      </c>
      <c r="E97" s="16">
        <f>B97+(C97*0.235)+(D97*0.005)</f>
        <v>58.046552248016816</v>
      </c>
      <c r="F97" s="16">
        <f>C97/B97</f>
        <v>4.1177861158336562</v>
      </c>
      <c r="G97" s="25">
        <v>3.8919542318343273E-5</v>
      </c>
      <c r="H97" s="16">
        <v>56.509118136865212</v>
      </c>
      <c r="I97" s="16">
        <v>4.7093208888888887</v>
      </c>
      <c r="J97" s="17">
        <v>122.87537511336137</v>
      </c>
      <c r="K97" s="16">
        <f>J97*8/100</f>
        <v>9.8300300090689099</v>
      </c>
      <c r="L97" s="16">
        <v>0.80100000000000005</v>
      </c>
      <c r="M97" s="17">
        <v>153.40246580943992</v>
      </c>
      <c r="N97" s="6">
        <f>M97*8/100</f>
        <v>12.272197264755194</v>
      </c>
    </row>
    <row r="98" spans="1:14" x14ac:dyDescent="0.3">
      <c r="A98" s="15" t="s">
        <v>22</v>
      </c>
      <c r="B98" s="16">
        <v>9.9</v>
      </c>
      <c r="C98" s="16">
        <v>36.955625440842191</v>
      </c>
      <c r="D98" s="16">
        <v>0</v>
      </c>
      <c r="E98" s="16">
        <f>B98+(C98*0.235)+(D98*0.005)</f>
        <v>18.584571978597914</v>
      </c>
      <c r="F98" s="16">
        <f>C98/B98</f>
        <v>3.7328914586709283</v>
      </c>
      <c r="G98" s="25">
        <v>1.2256498910625999E-5</v>
      </c>
      <c r="H98" s="16">
        <v>40.916883116883113</v>
      </c>
      <c r="I98" s="16">
        <v>1.7624689777777782</v>
      </c>
      <c r="J98" s="17">
        <v>121.01952236995895</v>
      </c>
      <c r="K98" s="16">
        <f>J98*8/100</f>
        <v>9.6815617895967154</v>
      </c>
      <c r="L98" s="16">
        <v>0.73499999999999999</v>
      </c>
      <c r="M98" s="17">
        <v>164.65241138769926</v>
      </c>
      <c r="N98" s="6">
        <f>M98*8/100</f>
        <v>13.172192911015941</v>
      </c>
    </row>
    <row r="99" spans="1:14" x14ac:dyDescent="0.3">
      <c r="A99" s="15" t="s">
        <v>23</v>
      </c>
      <c r="B99" s="16">
        <v>8.1999999999999993</v>
      </c>
      <c r="C99" s="16">
        <v>32.719994045086317</v>
      </c>
      <c r="D99" s="16">
        <v>0</v>
      </c>
      <c r="E99" s="16">
        <f>B99+(C99*0.235)+(D99*0.005)</f>
        <v>15.889198600595282</v>
      </c>
      <c r="F99" s="16">
        <f>C99/B99</f>
        <v>3.990243176230039</v>
      </c>
      <c r="G99" s="25">
        <v>9.3135929765068408E-6</v>
      </c>
      <c r="H99" s="16">
        <v>40.574929311969839</v>
      </c>
      <c r="I99" s="16">
        <v>2.0408888888888894</v>
      </c>
      <c r="J99" s="17">
        <v>107.10002087399455</v>
      </c>
      <c r="K99" s="16">
        <f>J99*8/100</f>
        <v>8.568001669919564</v>
      </c>
      <c r="L99" s="16">
        <v>0.72899999999999998</v>
      </c>
      <c r="M99" s="17">
        <v>146.91360888065097</v>
      </c>
      <c r="N99" s="6">
        <f>M99*8/100</f>
        <v>11.753088710452078</v>
      </c>
    </row>
    <row r="100" spans="1:14" x14ac:dyDescent="0.3">
      <c r="J100" s="19"/>
      <c r="M100" s="19"/>
    </row>
    <row r="101" spans="1:14" x14ac:dyDescent="0.3">
      <c r="A101" s="18" t="s">
        <v>73</v>
      </c>
      <c r="B101" s="6"/>
      <c r="C101" s="6"/>
      <c r="D101" s="6"/>
      <c r="E101" s="16"/>
      <c r="F101" s="16"/>
      <c r="H101" s="16"/>
      <c r="I101" s="16"/>
      <c r="J101" s="17"/>
      <c r="K101" s="16"/>
      <c r="L101" s="16"/>
      <c r="M101" s="17"/>
      <c r="N101" s="6"/>
    </row>
    <row r="102" spans="1:14" x14ac:dyDescent="0.3">
      <c r="A102" s="18" t="s">
        <v>20</v>
      </c>
      <c r="B102" s="16">
        <v>11.5</v>
      </c>
      <c r="C102" s="16">
        <v>42.894999407285951</v>
      </c>
      <c r="D102" s="16">
        <v>11.824401601274024</v>
      </c>
      <c r="E102" s="16">
        <f>B102+(C102*0.235)+(D102*0.005)</f>
        <v>21.639446868718565</v>
      </c>
      <c r="F102" s="16">
        <f>C102/B102</f>
        <v>3.729999948459648</v>
      </c>
      <c r="G102" s="25">
        <v>1.0948428946153541E-5</v>
      </c>
      <c r="H102" s="16">
        <v>73.418431089317167</v>
      </c>
      <c r="I102" s="16">
        <v>10.987626192592593</v>
      </c>
      <c r="J102" s="17">
        <v>92.944425052520955</v>
      </c>
      <c r="K102" s="16">
        <f>J102*8/100</f>
        <v>7.4355540042016761</v>
      </c>
      <c r="L102" s="16">
        <v>0.81100000000000005</v>
      </c>
      <c r="M102" s="17">
        <v>114.60471646426751</v>
      </c>
      <c r="N102" s="6">
        <f>M102*8/100</f>
        <v>9.1683773171414007</v>
      </c>
    </row>
    <row r="103" spans="1:14" x14ac:dyDescent="0.3">
      <c r="A103" s="18" t="s">
        <v>23</v>
      </c>
      <c r="B103" s="16">
        <v>20.5</v>
      </c>
      <c r="C103" s="16">
        <v>37.356137044531401</v>
      </c>
      <c r="D103" s="16">
        <v>8.4110001389473688</v>
      </c>
      <c r="E103" s="16">
        <f>B103+(C103*0.235)+(D103*0.005)</f>
        <v>29.320747206159616</v>
      </c>
      <c r="F103" s="16">
        <f>C103/B103</f>
        <v>1.8222505875381172</v>
      </c>
      <c r="G103" s="25">
        <v>1.1300684103609112E-5</v>
      </c>
      <c r="H103" s="16">
        <v>55.995813391212486</v>
      </c>
      <c r="I103" s="16">
        <v>5.0313706666666667</v>
      </c>
      <c r="J103" s="17">
        <v>71.033437158670438</v>
      </c>
      <c r="K103" s="16">
        <f>J103*8/100</f>
        <v>5.6826749726936354</v>
      </c>
      <c r="L103" s="16">
        <v>0.75900000000000001</v>
      </c>
      <c r="M103" s="17">
        <v>93.588191249895175</v>
      </c>
      <c r="N103" s="6">
        <f>M103*8/100</f>
        <v>7.4870552999916136</v>
      </c>
    </row>
    <row r="104" spans="1:14" x14ac:dyDescent="0.3">
      <c r="A104" s="18" t="s">
        <v>24</v>
      </c>
      <c r="B104" s="16">
        <v>12.7</v>
      </c>
      <c r="C104" s="16">
        <v>25.26474287351871</v>
      </c>
      <c r="D104" s="16">
        <v>7.6305428441367171</v>
      </c>
      <c r="E104" s="16">
        <f>B104+(C104*0.235)+(D104*0.005)</f>
        <v>18.675367289497579</v>
      </c>
      <c r="F104" s="16">
        <f>C104/B104</f>
        <v>1.9893498325605286</v>
      </c>
      <c r="G104" s="25">
        <v>8.4075590100292734E-6</v>
      </c>
      <c r="H104" s="16">
        <v>49.816417813109553</v>
      </c>
      <c r="I104" s="16">
        <v>3.4854695111111105</v>
      </c>
      <c r="J104" s="17">
        <v>82.858418560780734</v>
      </c>
      <c r="K104" s="16">
        <f>J104*8/100</f>
        <v>6.6286734848624587</v>
      </c>
      <c r="L104" s="16">
        <v>0.72799999999999998</v>
      </c>
      <c r="M104" s="17">
        <v>113.81650901206145</v>
      </c>
      <c r="N104" s="6">
        <f>M104*8/100</f>
        <v>9.1053207209649152</v>
      </c>
    </row>
    <row r="105" spans="1:14" x14ac:dyDescent="0.3">
      <c r="J105" s="19"/>
      <c r="M105" s="19"/>
    </row>
    <row r="106" spans="1:14" x14ac:dyDescent="0.3">
      <c r="A106" s="15" t="s">
        <v>74</v>
      </c>
      <c r="B106" s="16"/>
      <c r="C106" s="16"/>
      <c r="E106" s="16"/>
      <c r="F106" s="16"/>
      <c r="H106" s="16"/>
      <c r="I106" s="16"/>
      <c r="J106" s="17"/>
      <c r="K106" s="16"/>
      <c r="L106" s="16"/>
      <c r="M106" s="17"/>
      <c r="N106" s="6"/>
    </row>
    <row r="107" spans="1:14" x14ac:dyDescent="0.3">
      <c r="A107" s="15" t="s">
        <v>23</v>
      </c>
      <c r="B107" s="16">
        <v>5.3</v>
      </c>
      <c r="C107" s="16">
        <v>6.1239956399322484</v>
      </c>
      <c r="D107" s="16">
        <v>0</v>
      </c>
      <c r="E107" s="16">
        <f>B107+(C107*0.235)+(D107*0.005)</f>
        <v>6.739138975384078</v>
      </c>
      <c r="F107" s="16">
        <f>C107/B107</f>
        <v>1.1554708754589149</v>
      </c>
      <c r="G107" s="25">
        <v>3.7416424693252667E-6</v>
      </c>
      <c r="H107" s="16">
        <v>50.531005628911402</v>
      </c>
      <c r="I107" s="16">
        <v>3.6999799466666672</v>
      </c>
      <c r="J107" s="17">
        <v>101.54134430429639</v>
      </c>
      <c r="K107" s="16">
        <f>J107*8/100</f>
        <v>8.1233075443437102</v>
      </c>
      <c r="L107" s="16">
        <v>0.76</v>
      </c>
      <c r="M107" s="17">
        <v>133.60703197933736</v>
      </c>
      <c r="N107" s="6">
        <f>M107*8/100</f>
        <v>10.688562558346989</v>
      </c>
    </row>
    <row r="108" spans="1:14" x14ac:dyDescent="0.3">
      <c r="A108" s="15" t="s">
        <v>24</v>
      </c>
      <c r="B108" s="16">
        <v>10.5</v>
      </c>
      <c r="C108" s="16">
        <v>6.1605232946662447</v>
      </c>
      <c r="D108" s="16">
        <v>18.038265677128113</v>
      </c>
      <c r="E108" s="16">
        <f>B108+(C108*0.235)+(D108*0.005)</f>
        <v>12.037914302632208</v>
      </c>
      <c r="F108" s="16">
        <f>C108/B108</f>
        <v>0.58671650425392807</v>
      </c>
      <c r="G108" s="25">
        <v>6.6652297278909517E-6</v>
      </c>
      <c r="H108" s="16">
        <v>46.073220708360815</v>
      </c>
      <c r="I108" s="16">
        <v>2.7661842962962964</v>
      </c>
      <c r="J108" s="17">
        <v>102.01716583064589</v>
      </c>
      <c r="K108" s="16">
        <f>J108*8/100</f>
        <v>8.1613732664516707</v>
      </c>
      <c r="L108" s="16">
        <v>0.66800000000000004</v>
      </c>
      <c r="M108" s="17">
        <v>152.72030812970942</v>
      </c>
      <c r="N108" s="6">
        <f>M108*8/100</f>
        <v>12.217624650376754</v>
      </c>
    </row>
    <row r="109" spans="1:14" x14ac:dyDescent="0.3">
      <c r="J109" s="19"/>
      <c r="M109" s="19"/>
    </row>
    <row r="110" spans="1:14" x14ac:dyDescent="0.3">
      <c r="A110" s="15" t="s">
        <v>75</v>
      </c>
      <c r="B110" s="16"/>
      <c r="C110" s="16"/>
      <c r="E110" s="16"/>
      <c r="F110" s="16"/>
      <c r="H110" s="16"/>
      <c r="I110" s="16"/>
      <c r="J110" s="17"/>
      <c r="K110" s="16"/>
      <c r="L110" s="16"/>
      <c r="M110" s="17"/>
      <c r="N110" s="6"/>
    </row>
    <row r="111" spans="1:14" x14ac:dyDescent="0.3">
      <c r="A111" s="15" t="s">
        <v>20</v>
      </c>
      <c r="B111" s="16">
        <v>1.8762043866840183</v>
      </c>
      <c r="C111" s="16">
        <v>0.20873173784482152</v>
      </c>
      <c r="D111" s="16">
        <v>0</v>
      </c>
      <c r="E111" s="16">
        <f>B111+(C111*0.235)+(D111*0.005)</f>
        <v>1.9252563450775515</v>
      </c>
      <c r="F111" s="16">
        <f>C111/B111</f>
        <v>0.1112521318712678</v>
      </c>
      <c r="G111" s="25">
        <v>1.3031931545666644E-6</v>
      </c>
      <c r="H111" s="16">
        <v>52.943804990247557</v>
      </c>
      <c r="I111" s="16">
        <v>3.8411569777777776</v>
      </c>
      <c r="J111" s="17">
        <v>125.05615966080022</v>
      </c>
      <c r="K111" s="16">
        <f>J111*8/100</f>
        <v>10.004492772864017</v>
      </c>
      <c r="L111" s="16">
        <v>0.79200000000000004</v>
      </c>
      <c r="M111" s="17">
        <v>157.89919149090937</v>
      </c>
      <c r="N111" s="6">
        <f>M111*8/100</f>
        <v>12.631935319272749</v>
      </c>
    </row>
    <row r="112" spans="1:14" x14ac:dyDescent="0.3">
      <c r="A112" s="15" t="s">
        <v>22</v>
      </c>
      <c r="B112" s="16">
        <v>1.1285708898560354</v>
      </c>
      <c r="C112" s="16">
        <v>-0.1603398185053907</v>
      </c>
      <c r="D112" s="16">
        <v>0</v>
      </c>
      <c r="E112" s="16">
        <f>B112+(C112*0.235)+(D112*0.005)</f>
        <v>1.0908910325072685</v>
      </c>
      <c r="F112" s="16">
        <f>C112/B112</f>
        <v>-0.14207332472118275</v>
      </c>
      <c r="G112" s="25">
        <v>6.4477400621160799E-7</v>
      </c>
      <c r="H112" s="16">
        <v>50.002644318621186</v>
      </c>
      <c r="I112" s="16">
        <v>3.356639733333334</v>
      </c>
      <c r="J112" s="17">
        <v>110.4066941255343</v>
      </c>
      <c r="K112" s="16">
        <f>J112*8/100</f>
        <v>8.8325355300427439</v>
      </c>
      <c r="L112" s="16">
        <v>0.76700000000000002</v>
      </c>
      <c r="M112" s="17">
        <v>143.94614618713729</v>
      </c>
      <c r="N112" s="6">
        <f>M112*8/100</f>
        <v>11.515691694970982</v>
      </c>
    </row>
    <row r="113" spans="1:14" x14ac:dyDescent="0.3">
      <c r="J113" s="19"/>
      <c r="M113" s="19"/>
    </row>
    <row r="114" spans="1:14" x14ac:dyDescent="0.3">
      <c r="A114" s="15" t="s">
        <v>76</v>
      </c>
      <c r="B114" s="3"/>
      <c r="C114" s="3"/>
      <c r="D114" s="6"/>
      <c r="E114" s="6"/>
      <c r="F114" s="6"/>
      <c r="G114" s="2"/>
      <c r="H114" s="6"/>
      <c r="I114" s="6"/>
      <c r="J114" s="17"/>
      <c r="K114" s="16"/>
      <c r="L114" s="16"/>
      <c r="M114" s="17"/>
      <c r="N114" s="6"/>
    </row>
    <row r="115" spans="1:14" x14ac:dyDescent="0.3">
      <c r="A115" s="15" t="s">
        <v>21</v>
      </c>
      <c r="B115" s="16">
        <v>25.75</v>
      </c>
      <c r="C115" s="16">
        <v>80.08907433825668</v>
      </c>
      <c r="D115" s="16">
        <v>0</v>
      </c>
      <c r="E115" s="16">
        <f>B115+(C115*0.235)+(D115*0.005)</f>
        <v>44.570932469490316</v>
      </c>
      <c r="F115" s="16">
        <f>C115/B115</f>
        <v>3.1102553141070555</v>
      </c>
      <c r="G115" s="25">
        <v>3.1812670678250979E-5</v>
      </c>
      <c r="H115" s="16">
        <v>33.481199653643301</v>
      </c>
      <c r="I115" s="16">
        <v>1.0586090666666665</v>
      </c>
      <c r="J115" s="17">
        <v>130.73550798771973</v>
      </c>
      <c r="K115" s="16">
        <f>J115*8/100</f>
        <v>10.458840639017579</v>
      </c>
      <c r="L115" s="16">
        <v>0.60399999999999998</v>
      </c>
      <c r="M115" s="17">
        <v>216.44951653595982</v>
      </c>
      <c r="N115" s="6">
        <f>M115*8/100</f>
        <v>17.315961322876785</v>
      </c>
    </row>
    <row r="116" spans="1:14" x14ac:dyDescent="0.3">
      <c r="A116" s="15" t="s">
        <v>22</v>
      </c>
      <c r="B116" s="16">
        <v>23.1</v>
      </c>
      <c r="C116" s="16">
        <v>67.552142893053116</v>
      </c>
      <c r="D116" s="16">
        <v>0</v>
      </c>
      <c r="E116" s="16">
        <f>B116+(C116*0.235)+(D116*0.005)</f>
        <v>38.974753579867482</v>
      </c>
      <c r="F116" s="16">
        <f>C116/B116</f>
        <v>2.9243351901754595</v>
      </c>
      <c r="G116" s="25">
        <v>2.4176145161040228E-5</v>
      </c>
      <c r="H116" s="16">
        <v>43.837517115472387</v>
      </c>
      <c r="I116" s="16">
        <v>2.5134694400000002</v>
      </c>
      <c r="J116" s="17">
        <v>113.67241428023732</v>
      </c>
      <c r="K116" s="16">
        <f>J116*8/100</f>
        <v>9.0937931424189848</v>
      </c>
      <c r="L116" s="16">
        <v>0.71499999999999997</v>
      </c>
      <c r="M116" s="17">
        <v>158.98239759473751</v>
      </c>
      <c r="N116" s="6">
        <f>M116*8/100</f>
        <v>12.718591807579001</v>
      </c>
    </row>
    <row r="117" spans="1:14" x14ac:dyDescent="0.3">
      <c r="J117" s="19"/>
      <c r="M117" s="19"/>
    </row>
    <row r="118" spans="1:14" x14ac:dyDescent="0.3">
      <c r="A118" s="15" t="s">
        <v>77</v>
      </c>
      <c r="B118" s="16"/>
      <c r="C118" s="16"/>
      <c r="E118" s="16"/>
      <c r="F118" s="16"/>
      <c r="H118" s="16"/>
      <c r="I118" s="16"/>
      <c r="J118" s="17"/>
      <c r="K118" s="16"/>
      <c r="L118" s="16"/>
      <c r="M118" s="17"/>
      <c r="N118" s="6"/>
    </row>
    <row r="119" spans="1:14" x14ac:dyDescent="0.3">
      <c r="A119" s="15" t="s">
        <v>20</v>
      </c>
      <c r="B119" s="16">
        <v>52</v>
      </c>
      <c r="C119" s="16">
        <v>89.44960476369809</v>
      </c>
      <c r="D119" s="16">
        <v>37.992080962813127</v>
      </c>
      <c r="E119" s="16">
        <f>B119+(C119*0.235)+(D119*0.005)</f>
        <v>73.210617524283109</v>
      </c>
      <c r="F119" s="16">
        <f>C119/B119</f>
        <v>1.720184706994194</v>
      </c>
      <c r="G119" s="25">
        <v>4.9725126950584338E-5</v>
      </c>
      <c r="H119" s="16">
        <v>33.970248479419119</v>
      </c>
      <c r="I119" s="16">
        <v>1.1954548148148147</v>
      </c>
      <c r="J119" s="17">
        <v>124.71682743856762</v>
      </c>
      <c r="K119" s="16">
        <f>J119*8/100</f>
        <v>9.9773461950854099</v>
      </c>
      <c r="L119" s="16">
        <v>0.60199999999999998</v>
      </c>
      <c r="M119" s="17">
        <v>207.17080969861732</v>
      </c>
      <c r="N119" s="6">
        <f>M119*8/100</f>
        <v>16.573664775889384</v>
      </c>
    </row>
    <row r="120" spans="1:14" x14ac:dyDescent="0.3">
      <c r="A120" s="15" t="s">
        <v>21</v>
      </c>
      <c r="B120" s="16">
        <v>15.3</v>
      </c>
      <c r="C120" s="16">
        <v>33.127032490113791</v>
      </c>
      <c r="D120" s="16">
        <v>37.559457686058778</v>
      </c>
      <c r="E120" s="16">
        <f>B120+(C120*0.235)+(D120*0.005)</f>
        <v>23.272649923607034</v>
      </c>
      <c r="F120" s="16">
        <f>C120/B120</f>
        <v>2.1651655222296595</v>
      </c>
      <c r="G120" s="25">
        <v>1.5273908736111091E-5</v>
      </c>
      <c r="H120" s="16">
        <v>37.298056724260725</v>
      </c>
      <c r="I120" s="16">
        <v>1.4772373333333335</v>
      </c>
      <c r="J120" s="17">
        <v>120.88239190856861</v>
      </c>
      <c r="K120" s="16">
        <f>J120*8/100</f>
        <v>9.6705913526854879</v>
      </c>
      <c r="L120" s="16">
        <v>0.67</v>
      </c>
      <c r="M120" s="17">
        <v>180.42148046055016</v>
      </c>
      <c r="N120" s="6">
        <f>M120*8/100</f>
        <v>14.433718436844012</v>
      </c>
    </row>
    <row r="121" spans="1:14" x14ac:dyDescent="0.3">
      <c r="A121" s="15" t="s">
        <v>23</v>
      </c>
      <c r="B121" s="16">
        <v>33.200000000000003</v>
      </c>
      <c r="C121" s="16">
        <v>63.132473425166289</v>
      </c>
      <c r="D121" s="16">
        <v>35.07386518933324</v>
      </c>
      <c r="E121" s="16">
        <f>B121+(C121*0.235)+(D121*0.005)</f>
        <v>48.211500580860751</v>
      </c>
      <c r="F121" s="16">
        <f>C121/B121</f>
        <v>1.9015805248544062</v>
      </c>
      <c r="G121" s="25">
        <v>3.1307371300548708E-5</v>
      </c>
      <c r="H121" s="16">
        <v>39.760394644115578</v>
      </c>
      <c r="I121" s="16">
        <v>1.6850773333333333</v>
      </c>
      <c r="J121" s="17">
        <v>119.39037260392824</v>
      </c>
      <c r="K121" s="16">
        <f>J121*8/100</f>
        <v>9.5512298083142593</v>
      </c>
      <c r="L121" s="16">
        <v>0.70399999999999996</v>
      </c>
      <c r="M121" s="17">
        <v>169.5885974487617</v>
      </c>
      <c r="N121" s="6">
        <f>M121*8/100</f>
        <v>13.567087795900937</v>
      </c>
    </row>
    <row r="122" spans="1:14" x14ac:dyDescent="0.3">
      <c r="A122" s="15"/>
      <c r="B122" s="16"/>
      <c r="C122" s="16"/>
      <c r="E122" s="16"/>
      <c r="F122" s="16"/>
      <c r="H122" s="16"/>
      <c r="I122" s="16"/>
      <c r="J122" s="17"/>
      <c r="K122" s="16"/>
      <c r="L122" s="16"/>
      <c r="M122" s="17"/>
      <c r="N122" s="6"/>
    </row>
    <row r="123" spans="1:14" x14ac:dyDescent="0.3">
      <c r="A123" s="15" t="s">
        <v>78</v>
      </c>
      <c r="B123" s="16"/>
      <c r="C123" s="16"/>
      <c r="E123" s="16"/>
      <c r="F123" s="16"/>
      <c r="H123" s="16"/>
      <c r="I123" s="16"/>
      <c r="J123" s="17"/>
      <c r="K123" s="16"/>
      <c r="L123" s="16"/>
      <c r="M123" s="17"/>
      <c r="N123" s="6"/>
    </row>
    <row r="124" spans="1:14" x14ac:dyDescent="0.3">
      <c r="A124" s="15" t="s">
        <v>20</v>
      </c>
      <c r="B124" s="16">
        <v>25.8</v>
      </c>
      <c r="C124" s="16">
        <v>4.5159945709541534</v>
      </c>
      <c r="D124" s="16">
        <v>35.373272552997186</v>
      </c>
      <c r="E124" s="16">
        <f>B124+(C124*0.235)+(D124*0.005)</f>
        <v>27.038125086939214</v>
      </c>
      <c r="F124" s="16">
        <f>C124/B124</f>
        <v>0.17503854926178888</v>
      </c>
      <c r="G124" s="25">
        <v>3.0263544294450638E-5</v>
      </c>
      <c r="H124" s="16">
        <v>50.140564499200728</v>
      </c>
      <c r="I124" s="16">
        <v>3.6803025777777787</v>
      </c>
      <c r="J124" s="17">
        <v>204.76365707670826</v>
      </c>
      <c r="K124" s="16">
        <f>J124*8/100</f>
        <v>16.381092566136662</v>
      </c>
      <c r="L124" s="16">
        <v>0.70399999999999996</v>
      </c>
      <c r="M124" s="17">
        <v>290.85746743850603</v>
      </c>
      <c r="N124" s="6">
        <f>M124*8/100</f>
        <v>23.268597395080484</v>
      </c>
    </row>
    <row r="125" spans="1:14" x14ac:dyDescent="0.3">
      <c r="A125" s="15" t="s">
        <v>22</v>
      </c>
      <c r="B125" s="16">
        <v>24.5</v>
      </c>
      <c r="C125" s="16">
        <v>3.1978000846295118</v>
      </c>
      <c r="D125" s="16">
        <v>29.694132010686868</v>
      </c>
      <c r="E125" s="16">
        <f>B125+(C125*0.235)+(D125*0.005)</f>
        <v>25.399953679941369</v>
      </c>
      <c r="F125" s="16">
        <f>C125/B125</f>
        <v>0.13052245243385763</v>
      </c>
      <c r="G125" s="25">
        <v>2.8406111391054887E-5</v>
      </c>
      <c r="H125" s="16">
        <v>49.905808901209753</v>
      </c>
      <c r="I125" s="16">
        <v>3.3508224000000002</v>
      </c>
      <c r="J125" s="17">
        <v>204.79970084876132</v>
      </c>
      <c r="K125" s="16">
        <f>J125*8/100</f>
        <v>16.383976067900907</v>
      </c>
      <c r="L125" s="16">
        <v>0.74099999999999999</v>
      </c>
      <c r="M125" s="17">
        <v>276.38286214407736</v>
      </c>
      <c r="N125" s="6">
        <f>M125*8/100</f>
        <v>22.110628971526189</v>
      </c>
    </row>
    <row r="126" spans="1:14" x14ac:dyDescent="0.3">
      <c r="A126" s="15" t="s">
        <v>23</v>
      </c>
      <c r="B126" s="16">
        <v>24.9</v>
      </c>
      <c r="C126" s="16">
        <v>3.9682267431239411</v>
      </c>
      <c r="D126" s="16">
        <v>27.150175883814672</v>
      </c>
      <c r="E126" s="16">
        <f>B126+(C126*0.235)+(D126*0.005)</f>
        <v>25.968284164053198</v>
      </c>
      <c r="F126" s="16">
        <f>C126/B126</f>
        <v>0.15936653586843139</v>
      </c>
      <c r="G126" s="25">
        <v>2.7468662985849571E-5</v>
      </c>
      <c r="H126" s="16">
        <v>64.436134471639903</v>
      </c>
      <c r="I126" s="16">
        <v>7.9058612148148155</v>
      </c>
      <c r="J126" s="17">
        <v>193.08671356010859</v>
      </c>
      <c r="K126" s="16">
        <f>J126*8/100</f>
        <v>15.446937084808688</v>
      </c>
      <c r="L126" s="16">
        <v>0.76900000000000002</v>
      </c>
      <c r="M126" s="17">
        <v>251.08805404435446</v>
      </c>
      <c r="N126" s="6">
        <f>M126*8/100</f>
        <v>20.087044323548358</v>
      </c>
    </row>
    <row r="127" spans="1:14" x14ac:dyDescent="0.3">
      <c r="A127" s="15"/>
      <c r="B127" s="16"/>
      <c r="C127" s="16"/>
      <c r="E127" s="16"/>
      <c r="F127" s="16"/>
      <c r="H127" s="16"/>
      <c r="I127" s="16"/>
      <c r="J127" s="17"/>
      <c r="K127" s="16"/>
      <c r="L127" s="16"/>
      <c r="M127" s="17"/>
      <c r="N127" s="6"/>
    </row>
    <row r="128" spans="1:14" x14ac:dyDescent="0.3">
      <c r="A128" s="15" t="s">
        <v>79</v>
      </c>
      <c r="B128" s="16"/>
      <c r="C128" s="16"/>
      <c r="E128" s="16"/>
      <c r="F128" s="16"/>
      <c r="H128" s="16"/>
      <c r="I128" s="16"/>
      <c r="J128" s="17"/>
      <c r="K128" s="16"/>
      <c r="L128" s="16"/>
      <c r="M128" s="17"/>
      <c r="N128" s="6"/>
    </row>
    <row r="129" spans="1:14" x14ac:dyDescent="0.3">
      <c r="A129" s="15" t="s">
        <v>23</v>
      </c>
      <c r="B129" s="16">
        <v>1.6</v>
      </c>
      <c r="C129" s="16">
        <v>1.6996251626053129</v>
      </c>
      <c r="D129" s="16">
        <v>4.5055420797440258</v>
      </c>
      <c r="E129" s="16">
        <f>B129+(C129*0.235)+(D129*0.005)</f>
        <v>2.0219396236109688</v>
      </c>
      <c r="F129" s="16">
        <f>C129/B129</f>
        <v>1.0622657266283204</v>
      </c>
      <c r="G129" s="25">
        <v>6.9053364611227577E-7</v>
      </c>
      <c r="H129" s="16">
        <v>79.558718861209968</v>
      </c>
      <c r="I129" s="16">
        <v>13.1632128</v>
      </c>
      <c r="J129" s="17">
        <v>62.636862026305721</v>
      </c>
      <c r="K129" s="16">
        <f>J129*8/100</f>
        <v>5.0109489621044574</v>
      </c>
      <c r="L129" s="16">
        <v>0.878</v>
      </c>
      <c r="M129" s="17">
        <v>71.340389551601049</v>
      </c>
      <c r="N129" s="6">
        <f t="shared" ref="N129:N135" si="6">M129*8/100</f>
        <v>5.7072311641280837</v>
      </c>
    </row>
    <row r="130" spans="1:14" x14ac:dyDescent="0.3">
      <c r="A130" s="15" t="s">
        <v>24</v>
      </c>
      <c r="B130" s="16">
        <v>3.1</v>
      </c>
      <c r="C130" s="16">
        <v>1.7279783410413587</v>
      </c>
      <c r="D130" s="16">
        <v>4.9712364729387541</v>
      </c>
      <c r="E130" s="16">
        <f>B130+(C130*0.235)+(D130*0.005)</f>
        <v>3.5309310925094133</v>
      </c>
      <c r="F130" s="16">
        <f>C130/B130</f>
        <v>0.55741236807785766</v>
      </c>
      <c r="G130" s="25">
        <v>9.8387543615693472E-7</v>
      </c>
      <c r="H130" s="16">
        <v>81.659720984493731</v>
      </c>
      <c r="I130" s="16">
        <v>14.335411200000003</v>
      </c>
      <c r="J130" s="17">
        <v>50.511556583155816</v>
      </c>
      <c r="K130" s="16">
        <f>J130*8/100</f>
        <v>4.0409245266524652</v>
      </c>
      <c r="L130" s="16">
        <v>0.86299999999999999</v>
      </c>
      <c r="M130" s="17">
        <v>58.530193027990521</v>
      </c>
      <c r="N130" s="6">
        <f t="shared" si="6"/>
        <v>4.6824154422392414</v>
      </c>
    </row>
    <row r="131" spans="1:14" x14ac:dyDescent="0.3">
      <c r="A131" s="15"/>
      <c r="B131" s="16"/>
      <c r="C131" s="16"/>
      <c r="E131" s="16"/>
      <c r="F131" s="16"/>
      <c r="H131" s="16"/>
      <c r="I131" s="16"/>
      <c r="J131" s="17"/>
      <c r="K131" s="16"/>
      <c r="L131" s="16"/>
      <c r="M131" s="17"/>
      <c r="N131" s="6"/>
    </row>
    <row r="132" spans="1:14" x14ac:dyDescent="0.3">
      <c r="A132" s="15" t="s">
        <v>80</v>
      </c>
      <c r="B132" s="16"/>
      <c r="C132" s="15"/>
      <c r="E132" s="16"/>
      <c r="F132" s="16"/>
      <c r="H132" s="16"/>
      <c r="I132" s="16"/>
      <c r="J132" s="17"/>
      <c r="K132" s="16"/>
      <c r="L132" s="16"/>
      <c r="M132" s="17"/>
      <c r="N132" s="6"/>
    </row>
    <row r="133" spans="1:14" x14ac:dyDescent="0.3">
      <c r="A133" s="15" t="s">
        <v>21</v>
      </c>
      <c r="B133" s="16">
        <v>2.7</v>
      </c>
      <c r="C133" s="16">
        <v>1.6015846185989635</v>
      </c>
      <c r="D133" s="16">
        <v>3.2947438539524372</v>
      </c>
      <c r="E133" s="16">
        <f>B133+(C133*0.235)+(D133*0.005)</f>
        <v>3.0928461046405191</v>
      </c>
      <c r="F133" s="16">
        <f>C133/B133</f>
        <v>0.59317948836998646</v>
      </c>
      <c r="G133" s="25">
        <v>4.2084196050876935E-7</v>
      </c>
      <c r="H133" s="16">
        <v>60.639855882964298</v>
      </c>
      <c r="I133" s="16">
        <v>5.8087196444444436</v>
      </c>
      <c r="J133" s="17">
        <v>25.373205840714217</v>
      </c>
      <c r="K133" s="16">
        <f>J133*8/100</f>
        <v>2.0298564672571375</v>
      </c>
      <c r="L133" s="16">
        <v>0.78200000000000003</v>
      </c>
      <c r="M133" s="17">
        <v>32.446554783522018</v>
      </c>
      <c r="N133" s="6">
        <f t="shared" si="6"/>
        <v>2.5957243826817615</v>
      </c>
    </row>
    <row r="134" spans="1:14" x14ac:dyDescent="0.3">
      <c r="A134" s="15" t="s">
        <v>22</v>
      </c>
      <c r="B134" s="16">
        <v>3</v>
      </c>
      <c r="C134" s="16">
        <v>0.1</v>
      </c>
      <c r="D134" s="16">
        <v>0</v>
      </c>
      <c r="E134" s="16">
        <f>B134+(C134*0.235)+(D134*0.005)</f>
        <v>3.0234999999999999</v>
      </c>
      <c r="F134" s="16">
        <f>C134/B134</f>
        <v>3.3333333333333333E-2</v>
      </c>
      <c r="G134" s="25">
        <v>6.9679649810778774E-7</v>
      </c>
      <c r="H134" s="16">
        <v>60.087484078568075</v>
      </c>
      <c r="I134" s="16">
        <v>5.7364800000000002</v>
      </c>
      <c r="J134" s="17">
        <v>42.920065328085968</v>
      </c>
      <c r="K134" s="16">
        <f>J134*8/100</f>
        <v>3.4336052262468773</v>
      </c>
      <c r="L134" s="16">
        <v>0.77900000000000003</v>
      </c>
      <c r="M134" s="17">
        <v>55.096361140033331</v>
      </c>
      <c r="N134" s="6">
        <f t="shared" si="6"/>
        <v>4.4077088912026667</v>
      </c>
    </row>
    <row r="135" spans="1:14" x14ac:dyDescent="0.3">
      <c r="A135" s="15" t="s">
        <v>23</v>
      </c>
      <c r="B135" s="16">
        <v>5.5</v>
      </c>
      <c r="C135" s="16">
        <v>0.82491148870006692</v>
      </c>
      <c r="D135" s="16">
        <v>3.7633196965348445</v>
      </c>
      <c r="E135" s="16">
        <f>B135+(C135*0.235)+(D135*0.005)</f>
        <v>5.7126707983271903</v>
      </c>
      <c r="F135" s="16">
        <f>C135/B135</f>
        <v>0.14998390703637579</v>
      </c>
      <c r="G135" s="25">
        <v>1.9177874647157716E-6</v>
      </c>
      <c r="H135" s="16">
        <v>69.597294226995757</v>
      </c>
      <c r="I135" s="16">
        <v>8.7857974518518525</v>
      </c>
      <c r="J135" s="17">
        <v>61.984844507527001</v>
      </c>
      <c r="K135" s="16">
        <f>J135*8/100</f>
        <v>4.9587875606021603</v>
      </c>
      <c r="L135" s="16">
        <v>0.84199999999999997</v>
      </c>
      <c r="M135" s="17">
        <v>73.616204878298106</v>
      </c>
      <c r="N135" s="6">
        <f t="shared" si="6"/>
        <v>5.8892963902638487</v>
      </c>
    </row>
    <row r="136" spans="1:14" x14ac:dyDescent="0.3">
      <c r="A136" s="18" t="s">
        <v>24</v>
      </c>
      <c r="B136" s="16">
        <v>5.7</v>
      </c>
      <c r="C136" s="16">
        <v>7.9610381768509244</v>
      </c>
      <c r="D136" s="16">
        <v>4.7253923869724881</v>
      </c>
      <c r="E136" s="16">
        <f>B136+(C136*0.235)+(D136*0.005)</f>
        <v>7.5944709334948302</v>
      </c>
      <c r="F136" s="16">
        <f>C136/B136</f>
        <v>1.3966733643598113</v>
      </c>
      <c r="G136" s="25">
        <v>1.2733256667072106E-6</v>
      </c>
      <c r="H136" s="16">
        <v>71.310090135202799</v>
      </c>
      <c r="I136" s="16">
        <v>9.4515555555555579</v>
      </c>
      <c r="J136" s="17">
        <v>30.784117659928054</v>
      </c>
      <c r="K136" s="16">
        <f>J136*8/100</f>
        <v>2.4627294127942445</v>
      </c>
      <c r="L136" s="16">
        <v>0.84399999999999997</v>
      </c>
      <c r="M136" s="17">
        <v>36.474073056786793</v>
      </c>
      <c r="N136" s="6">
        <f>M136*8/100</f>
        <v>2.9179258445429435</v>
      </c>
    </row>
    <row r="137" spans="1:14" x14ac:dyDescent="0.3">
      <c r="J137" s="19"/>
      <c r="M137" s="19"/>
    </row>
    <row r="138" spans="1:14" x14ac:dyDescent="0.3">
      <c r="A138" s="15" t="s">
        <v>81</v>
      </c>
      <c r="B138" s="16"/>
      <c r="C138" s="16"/>
      <c r="E138" s="16"/>
      <c r="F138" s="16"/>
      <c r="H138" s="16"/>
      <c r="I138" s="16"/>
      <c r="J138" s="17"/>
      <c r="K138" s="16"/>
      <c r="L138" s="16"/>
      <c r="M138" s="17"/>
      <c r="N138" s="6"/>
    </row>
    <row r="139" spans="1:14" x14ac:dyDescent="0.3">
      <c r="A139" s="15" t="s">
        <v>20</v>
      </c>
      <c r="B139" s="16">
        <v>6.9174782907642065</v>
      </c>
      <c r="C139" s="16">
        <v>8.9217011270022724</v>
      </c>
      <c r="D139" s="16">
        <v>11.787513718093994</v>
      </c>
      <c r="E139" s="16">
        <f>B139+(C139*0.235)+(D139*0.005)</f>
        <v>9.0730156242002096</v>
      </c>
      <c r="F139" s="16">
        <f>C139/B139</f>
        <v>1.2897331588180019</v>
      </c>
      <c r="G139" s="25">
        <v>7.3437224191532238E-6</v>
      </c>
      <c r="H139" s="16">
        <v>56.651312265666853</v>
      </c>
      <c r="I139" s="16">
        <v>4.8136191999999998</v>
      </c>
      <c r="J139" s="17">
        <v>146.61585445256912</v>
      </c>
      <c r="K139" s="16">
        <f>J139*8/100</f>
        <v>11.72926835620553</v>
      </c>
      <c r="L139" s="16">
        <v>0.79900000000000004</v>
      </c>
      <c r="M139" s="17">
        <v>183.49919205578112</v>
      </c>
      <c r="N139" s="6">
        <f>M139*8/100</f>
        <v>14.679935364462489</v>
      </c>
    </row>
    <row r="140" spans="1:14" x14ac:dyDescent="0.3">
      <c r="A140" s="15" t="s">
        <v>21</v>
      </c>
      <c r="B140" s="16">
        <v>10.311604345444067</v>
      </c>
      <c r="C140" s="16">
        <v>7.3371737223335316</v>
      </c>
      <c r="D140" s="16">
        <v>28.577465207254892</v>
      </c>
      <c r="E140" s="16">
        <f>B140+(C140*0.235)+(D140*0.005)</f>
        <v>12.178727496228722</v>
      </c>
      <c r="F140" s="16">
        <f>C140/B140</f>
        <v>0.71154531114018982</v>
      </c>
      <c r="G140" s="25">
        <v>1.5365622399520163E-5</v>
      </c>
      <c r="H140" s="16">
        <v>62.764200465299879</v>
      </c>
      <c r="I140" s="16">
        <v>6.3768695466666676</v>
      </c>
      <c r="J140" s="17">
        <v>226.25543252786767</v>
      </c>
      <c r="K140" s="16">
        <f>J140*8/100</f>
        <v>18.100434602229413</v>
      </c>
      <c r="L140" s="16">
        <v>0.82699999999999996</v>
      </c>
      <c r="M140" s="17">
        <v>273.58577089222211</v>
      </c>
      <c r="N140" s="6">
        <f>M140*8/100</f>
        <v>21.886861671377769</v>
      </c>
    </row>
    <row r="141" spans="1:14" x14ac:dyDescent="0.3">
      <c r="J141" s="19"/>
      <c r="M141" s="19"/>
    </row>
    <row r="142" spans="1:14" x14ac:dyDescent="0.3">
      <c r="A142" s="12" t="s">
        <v>92</v>
      </c>
      <c r="E142" s="16"/>
      <c r="F142" s="16"/>
      <c r="J142" s="19"/>
      <c r="K142" s="16"/>
      <c r="M142" s="19"/>
      <c r="N142" s="6"/>
    </row>
    <row r="143" spans="1:14" x14ac:dyDescent="0.3">
      <c r="A143" s="15" t="s">
        <v>20</v>
      </c>
      <c r="B143" s="16">
        <v>5.8</v>
      </c>
      <c r="C143" s="16">
        <v>16.7</v>
      </c>
      <c r="D143" s="16">
        <v>1</v>
      </c>
      <c r="E143" s="16">
        <f t="shared" ref="E143:E182" si="7">B143+(C143*0.235)+(D143*0.005)</f>
        <v>9.7294999999999998</v>
      </c>
      <c r="F143" s="16">
        <f t="shared" ref="F143:F182" si="8">C143/B143</f>
        <v>2.8793103448275863</v>
      </c>
      <c r="G143" s="25">
        <v>6.5808570658317344E-11</v>
      </c>
      <c r="H143" s="16">
        <v>38.947195131685838</v>
      </c>
      <c r="I143" s="16">
        <v>1.5925526784000001</v>
      </c>
      <c r="J143" s="17">
        <v>59.724796397868786</v>
      </c>
      <c r="K143" s="16">
        <f>J143*8/100</f>
        <v>4.7779837118295028</v>
      </c>
      <c r="L143" s="16">
        <v>0.65300000000000002</v>
      </c>
      <c r="M143" s="17">
        <v>91.462169062586199</v>
      </c>
      <c r="N143" s="6">
        <f>M143*8/100</f>
        <v>7.3169735250068957</v>
      </c>
    </row>
    <row r="144" spans="1:14" x14ac:dyDescent="0.3">
      <c r="A144" s="15" t="s">
        <v>23</v>
      </c>
      <c r="B144" s="16">
        <v>1.6</v>
      </c>
      <c r="C144" s="16">
        <v>13.147002343353938</v>
      </c>
      <c r="D144" s="16">
        <v>0</v>
      </c>
      <c r="E144" s="16">
        <f t="shared" si="7"/>
        <v>4.6895455506881749</v>
      </c>
      <c r="F144" s="16">
        <f t="shared" si="8"/>
        <v>8.2168764645962113</v>
      </c>
      <c r="G144" s="25">
        <v>4.9648754151738402E-11</v>
      </c>
      <c r="H144" s="16">
        <v>41.2656077279809</v>
      </c>
      <c r="I144" s="16">
        <v>1.8803569777777778</v>
      </c>
      <c r="J144" s="17">
        <v>62.389824824413878</v>
      </c>
      <c r="K144" s="16">
        <f>J144*8/100</f>
        <v>4.99118598595311</v>
      </c>
      <c r="L144" s="16">
        <v>0.70699999999999996</v>
      </c>
      <c r="M144" s="17">
        <v>88.245862552212003</v>
      </c>
      <c r="N144" s="6">
        <f>M144*8/100</f>
        <v>7.0596690041769605</v>
      </c>
    </row>
    <row r="145" spans="1:14" x14ac:dyDescent="0.3">
      <c r="A145" s="15"/>
      <c r="B145" s="16"/>
      <c r="C145" s="16"/>
      <c r="E145" s="16"/>
      <c r="F145" s="16"/>
      <c r="H145" s="16"/>
      <c r="I145" s="16"/>
      <c r="J145" s="17"/>
      <c r="K145" s="16"/>
      <c r="L145" s="16"/>
      <c r="M145" s="17"/>
      <c r="N145" s="6"/>
    </row>
    <row r="146" spans="1:14" x14ac:dyDescent="0.3">
      <c r="A146" s="12" t="s">
        <v>50</v>
      </c>
      <c r="B146" s="16"/>
      <c r="C146" s="16"/>
      <c r="E146" s="16"/>
      <c r="F146" s="16"/>
      <c r="H146" s="16"/>
      <c r="I146" s="16"/>
      <c r="J146" s="17"/>
      <c r="K146" s="16"/>
      <c r="L146" s="16"/>
      <c r="M146" s="17"/>
      <c r="N146" s="6"/>
    </row>
    <row r="147" spans="1:14" x14ac:dyDescent="0.3">
      <c r="A147" s="15" t="s">
        <v>20</v>
      </c>
      <c r="B147" s="16">
        <v>3</v>
      </c>
      <c r="C147" s="16">
        <v>12.85</v>
      </c>
      <c r="D147" s="16">
        <v>21.017158444395967</v>
      </c>
      <c r="E147" s="16">
        <f t="shared" si="7"/>
        <v>6.1248357922219796</v>
      </c>
      <c r="F147" s="16">
        <f t="shared" si="8"/>
        <v>4.2833333333333332</v>
      </c>
      <c r="G147" s="25">
        <v>2.1524841809059242E-10</v>
      </c>
      <c r="H147" s="16">
        <v>53.03704237453551</v>
      </c>
      <c r="I147" s="16">
        <v>4.1349695999999998</v>
      </c>
      <c r="J147" s="17">
        <v>153.8561309913176</v>
      </c>
      <c r="K147" s="16">
        <f>J147*8/100</f>
        <v>12.308490479305409</v>
      </c>
      <c r="L147" s="16">
        <v>0.69</v>
      </c>
      <c r="M147" s="17">
        <v>222.97989998741681</v>
      </c>
      <c r="N147" s="6">
        <f>M147*8/100</f>
        <v>17.838391998993345</v>
      </c>
    </row>
    <row r="148" spans="1:14" x14ac:dyDescent="0.3">
      <c r="A148" s="15" t="s">
        <v>22</v>
      </c>
      <c r="B148" s="16">
        <v>20.100000000000001</v>
      </c>
      <c r="C148" s="16">
        <v>3.4</v>
      </c>
      <c r="D148" s="16">
        <v>28.013133203683818</v>
      </c>
      <c r="E148" s="16">
        <f t="shared" si="7"/>
        <v>21.03906566601842</v>
      </c>
      <c r="F148" s="16">
        <f t="shared" si="8"/>
        <v>0.16915422885572137</v>
      </c>
      <c r="G148" s="25">
        <v>1.2763915437471474E-9</v>
      </c>
      <c r="H148" s="16">
        <v>52.979160875093058</v>
      </c>
      <c r="I148" s="16">
        <v>3.8126409955555558</v>
      </c>
      <c r="J148" s="17">
        <v>177.95937638084004</v>
      </c>
      <c r="K148" s="16">
        <f>J148*8/100</f>
        <v>14.236750110467204</v>
      </c>
      <c r="L148" s="16">
        <v>0.80600000000000005</v>
      </c>
      <c r="M148" s="17">
        <v>220.79327094397027</v>
      </c>
      <c r="N148" s="6">
        <f>M148*8/100</f>
        <v>17.66346167551762</v>
      </c>
    </row>
    <row r="149" spans="1:14" x14ac:dyDescent="0.3">
      <c r="A149" s="15" t="s">
        <v>23</v>
      </c>
      <c r="B149" s="16">
        <v>38.1</v>
      </c>
      <c r="C149" s="16">
        <v>3.7</v>
      </c>
      <c r="D149" s="16">
        <v>12.119633095065888</v>
      </c>
      <c r="E149" s="16">
        <f t="shared" si="7"/>
        <v>39.03009816547533</v>
      </c>
      <c r="F149" s="16">
        <f t="shared" si="8"/>
        <v>9.711286089238845E-2</v>
      </c>
      <c r="G149" s="25">
        <v>1.4002795516423949E-9</v>
      </c>
      <c r="H149" s="16">
        <v>52.935425081039007</v>
      </c>
      <c r="I149" s="16">
        <v>3.9657056000000002</v>
      </c>
      <c r="J149" s="17">
        <v>175.27516578178793</v>
      </c>
      <c r="K149" s="16">
        <f>J149*8/100</f>
        <v>14.022013262543034</v>
      </c>
      <c r="L149" s="16">
        <v>0.70499999999999996</v>
      </c>
      <c r="M149" s="17">
        <v>248.617256428068</v>
      </c>
      <c r="N149" s="6">
        <f>M149*8/100</f>
        <v>19.889380514245442</v>
      </c>
    </row>
    <row r="150" spans="1:14" x14ac:dyDescent="0.3">
      <c r="A150" s="15" t="s">
        <v>24</v>
      </c>
      <c r="B150" s="16">
        <v>3.7</v>
      </c>
      <c r="C150" s="16">
        <v>7.6</v>
      </c>
      <c r="D150" s="16">
        <v>0.8411063169123858</v>
      </c>
      <c r="E150" s="16">
        <f t="shared" si="7"/>
        <v>5.4902055315845617</v>
      </c>
      <c r="F150" s="16">
        <f t="shared" si="8"/>
        <v>2.0540540540540539</v>
      </c>
      <c r="G150" s="25">
        <v>4.2925169729239246E-10</v>
      </c>
      <c r="H150" s="16">
        <v>59.701025737366152</v>
      </c>
      <c r="I150" s="16">
        <v>5.6495744000000006</v>
      </c>
      <c r="J150" s="17">
        <v>155.79682341867104</v>
      </c>
      <c r="K150" s="16">
        <f>J150*8/100</f>
        <v>12.463745873493684</v>
      </c>
      <c r="L150" s="16">
        <v>0.80100000000000005</v>
      </c>
      <c r="M150" s="17">
        <v>194.50290064752937</v>
      </c>
      <c r="N150" s="6">
        <f>M150*8/100</f>
        <v>15.56023205180235</v>
      </c>
    </row>
    <row r="151" spans="1:14" x14ac:dyDescent="0.3">
      <c r="A151" s="15"/>
      <c r="B151" s="16"/>
      <c r="C151" s="16"/>
      <c r="E151" s="16"/>
      <c r="F151" s="16"/>
      <c r="H151" s="16"/>
      <c r="I151" s="16"/>
      <c r="J151" s="17"/>
      <c r="K151" s="16"/>
      <c r="L151" s="16"/>
      <c r="M151" s="17"/>
      <c r="N151" s="6"/>
    </row>
    <row r="152" spans="1:14" x14ac:dyDescent="0.3">
      <c r="A152" s="12" t="s">
        <v>51</v>
      </c>
      <c r="B152" s="16"/>
      <c r="C152" s="16"/>
      <c r="E152" s="16"/>
      <c r="F152" s="16"/>
      <c r="H152" s="16"/>
      <c r="I152" s="16"/>
      <c r="J152" s="17"/>
      <c r="K152" s="16"/>
      <c r="L152" s="16"/>
      <c r="M152" s="17"/>
      <c r="N152" s="6"/>
    </row>
    <row r="153" spans="1:14" x14ac:dyDescent="0.3">
      <c r="A153" s="15" t="s">
        <v>24</v>
      </c>
      <c r="B153" s="16">
        <v>7.2</v>
      </c>
      <c r="C153" s="16">
        <v>12.5</v>
      </c>
      <c r="D153" s="16">
        <v>19</v>
      </c>
      <c r="E153" s="16">
        <f t="shared" si="7"/>
        <v>10.2325</v>
      </c>
      <c r="F153" s="16">
        <f t="shared" si="8"/>
        <v>1.7361111111111112</v>
      </c>
      <c r="G153" s="25">
        <v>4.2925169729239246E-10</v>
      </c>
      <c r="H153" s="16">
        <v>54.119691882283234</v>
      </c>
      <c r="I153" s="16">
        <v>4.0918527999999998</v>
      </c>
      <c r="J153" s="17">
        <v>153.65417237554726</v>
      </c>
      <c r="K153" s="16">
        <f>J153*8/100</f>
        <v>12.292333790043781</v>
      </c>
      <c r="L153" s="16">
        <v>0.75900000000000001</v>
      </c>
      <c r="M153" s="17">
        <v>202.4429148557935</v>
      </c>
      <c r="N153" s="6">
        <f>M153*8/100</f>
        <v>16.195433188463479</v>
      </c>
    </row>
    <row r="154" spans="1:14" x14ac:dyDescent="0.3">
      <c r="B154" s="16"/>
      <c r="C154" s="16"/>
      <c r="E154" s="16"/>
      <c r="F154" s="16"/>
      <c r="H154" s="16"/>
      <c r="I154" s="16"/>
      <c r="J154" s="17"/>
      <c r="K154" s="16"/>
      <c r="L154" s="16"/>
      <c r="M154" s="17"/>
      <c r="N154" s="6"/>
    </row>
    <row r="155" spans="1:14" x14ac:dyDescent="0.3">
      <c r="A155" s="12" t="s">
        <v>52</v>
      </c>
      <c r="B155" s="16"/>
      <c r="C155" s="16"/>
      <c r="E155" s="16"/>
      <c r="F155" s="16"/>
      <c r="H155" s="16"/>
      <c r="I155" s="16"/>
      <c r="J155" s="17"/>
      <c r="K155" s="16"/>
      <c r="L155" s="16"/>
      <c r="M155" s="17"/>
      <c r="N155" s="6"/>
    </row>
    <row r="156" spans="1:14" x14ac:dyDescent="0.3">
      <c r="A156" s="15" t="s">
        <v>20</v>
      </c>
      <c r="B156" s="16">
        <v>1.2</v>
      </c>
      <c r="C156" s="16">
        <v>11.1</v>
      </c>
      <c r="D156" s="16">
        <v>1.9136948379756855</v>
      </c>
      <c r="E156" s="16">
        <f t="shared" si="7"/>
        <v>3.8180684741898778</v>
      </c>
      <c r="F156" s="16">
        <f t="shared" si="8"/>
        <v>9.25</v>
      </c>
      <c r="G156" s="25">
        <v>7.5825977941820151E-11</v>
      </c>
      <c r="H156" s="16">
        <v>45.985912998942986</v>
      </c>
      <c r="I156" s="16">
        <v>2.5007888888888892</v>
      </c>
      <c r="J156" s="17">
        <v>89.688313160651091</v>
      </c>
      <c r="K156" s="16">
        <f>J156*8/100</f>
        <v>7.1750650528520872</v>
      </c>
      <c r="L156" s="16">
        <v>0.749</v>
      </c>
      <c r="M156" s="17">
        <v>119.74407631595606</v>
      </c>
      <c r="N156" s="6">
        <f>M156*8/100</f>
        <v>9.5795261052764857</v>
      </c>
    </row>
    <row r="157" spans="1:14" x14ac:dyDescent="0.3">
      <c r="A157" s="15" t="s">
        <v>21</v>
      </c>
      <c r="B157" s="16">
        <v>22.3</v>
      </c>
      <c r="C157" s="16">
        <v>6.1</v>
      </c>
      <c r="D157" s="16">
        <v>0</v>
      </c>
      <c r="E157" s="16">
        <f t="shared" si="7"/>
        <v>23.733499999999999</v>
      </c>
      <c r="F157" s="16">
        <f t="shared" si="8"/>
        <v>0.27354260089686094</v>
      </c>
      <c r="G157" s="25">
        <v>5.20930015289131E-10</v>
      </c>
      <c r="H157" s="16">
        <v>40.090957893734597</v>
      </c>
      <c r="I157" s="16">
        <v>1.8204848071111115</v>
      </c>
      <c r="J157" s="17">
        <v>138.10636917979249</v>
      </c>
      <c r="K157" s="16">
        <f>J157*8/100</f>
        <v>11.048509534383399</v>
      </c>
      <c r="L157" s="16">
        <v>0.70199999999999996</v>
      </c>
      <c r="M157" s="17">
        <v>196.73271962933404</v>
      </c>
      <c r="N157" s="6">
        <f>M157*8/100</f>
        <v>15.738617570346724</v>
      </c>
    </row>
    <row r="158" spans="1:14" x14ac:dyDescent="0.3">
      <c r="A158" s="15" t="s">
        <v>24</v>
      </c>
      <c r="B158" s="16">
        <v>14.6</v>
      </c>
      <c r="C158" s="16">
        <v>2.4</v>
      </c>
      <c r="D158" s="16">
        <v>3.5</v>
      </c>
      <c r="E158" s="16">
        <f t="shared" si="7"/>
        <v>15.1815</v>
      </c>
      <c r="F158" s="16">
        <f t="shared" si="8"/>
        <v>0.16438356164383561</v>
      </c>
      <c r="G158" s="25">
        <v>1.2416866087616567E-9</v>
      </c>
      <c r="H158" s="16">
        <v>60.386270167668464</v>
      </c>
      <c r="I158" s="16">
        <v>5.6670448000000011</v>
      </c>
      <c r="J158" s="17">
        <v>158.0302713166393</v>
      </c>
      <c r="K158" s="16">
        <f>J158*8/100</f>
        <v>12.642421705331143</v>
      </c>
      <c r="L158" s="16">
        <v>0.83</v>
      </c>
      <c r="M158" s="17">
        <v>190.39791724896301</v>
      </c>
      <c r="N158" s="6">
        <f>M158*8/100</f>
        <v>15.231833379917042</v>
      </c>
    </row>
    <row r="159" spans="1:14" x14ac:dyDescent="0.3">
      <c r="B159" s="16"/>
      <c r="C159" s="16"/>
      <c r="E159" s="16"/>
      <c r="F159" s="16"/>
      <c r="H159" s="16"/>
      <c r="I159" s="16"/>
      <c r="J159" s="17"/>
      <c r="K159" s="16"/>
      <c r="L159" s="16"/>
      <c r="M159" s="17"/>
      <c r="N159" s="6"/>
    </row>
    <row r="160" spans="1:14" x14ac:dyDescent="0.3">
      <c r="A160" s="12" t="s">
        <v>94</v>
      </c>
      <c r="B160" s="16"/>
      <c r="C160" s="16"/>
      <c r="E160" s="16"/>
      <c r="F160" s="16"/>
      <c r="H160" s="16"/>
      <c r="I160" s="16"/>
      <c r="J160" s="17"/>
      <c r="K160" s="16"/>
      <c r="L160" s="16"/>
      <c r="M160" s="17"/>
      <c r="N160" s="6"/>
    </row>
    <row r="161" spans="1:14" x14ac:dyDescent="0.3">
      <c r="A161" s="15" t="s">
        <v>20</v>
      </c>
      <c r="B161" s="16">
        <v>7.3</v>
      </c>
      <c r="C161" s="16">
        <v>34.200000000000003</v>
      </c>
      <c r="D161" s="16">
        <v>53.744190619891839</v>
      </c>
      <c r="E161" s="16">
        <f t="shared" si="7"/>
        <v>15.605720953099459</v>
      </c>
      <c r="F161" s="16">
        <f t="shared" si="8"/>
        <v>4.6849315068493151</v>
      </c>
      <c r="G161" s="25">
        <v>3.6313515345147485E-10</v>
      </c>
      <c r="H161" s="16">
        <v>54.254874651810582</v>
      </c>
      <c r="I161" s="16">
        <v>4.5245511111111112</v>
      </c>
      <c r="J161" s="17">
        <v>70.021335629960831</v>
      </c>
      <c r="K161" s="16">
        <f>J161*8/100</f>
        <v>5.6017068503968668</v>
      </c>
      <c r="L161" s="16">
        <v>0.74199999999999999</v>
      </c>
      <c r="M161" s="17">
        <v>94.368376859785485</v>
      </c>
      <c r="N161" s="6">
        <f>M161*8/100</f>
        <v>7.5494701487828388</v>
      </c>
    </row>
    <row r="162" spans="1:14" x14ac:dyDescent="0.3">
      <c r="A162" s="15" t="s">
        <v>22</v>
      </c>
      <c r="B162" s="16">
        <v>6.2</v>
      </c>
      <c r="C162" s="16">
        <v>42.9</v>
      </c>
      <c r="D162" s="16">
        <v>49.484880715961701</v>
      </c>
      <c r="E162" s="16">
        <f t="shared" si="7"/>
        <v>16.528924403579808</v>
      </c>
      <c r="F162" s="16">
        <f t="shared" si="8"/>
        <v>6.919354838709677</v>
      </c>
      <c r="G162" s="25">
        <v>1.2866159222555159E-10</v>
      </c>
      <c r="H162" s="16">
        <v>44.75913695841416</v>
      </c>
      <c r="I162" s="16">
        <v>2.3217618666666668</v>
      </c>
      <c r="J162" s="17">
        <v>50.884087567594463</v>
      </c>
      <c r="K162" s="16">
        <f>J162*8/100</f>
        <v>4.0707270054075568</v>
      </c>
      <c r="L162" s="16">
        <v>0.69699999999999995</v>
      </c>
      <c r="M162" s="17">
        <v>73.004429795687898</v>
      </c>
      <c r="N162" s="6">
        <f>M162*8/100</f>
        <v>5.8403543836550318</v>
      </c>
    </row>
    <row r="163" spans="1:14" x14ac:dyDescent="0.3">
      <c r="A163" s="15" t="s">
        <v>23</v>
      </c>
      <c r="B163" s="16">
        <v>6.7</v>
      </c>
      <c r="C163" s="16">
        <v>26.3</v>
      </c>
      <c r="D163" s="16">
        <v>45.210576609962295</v>
      </c>
      <c r="E163" s="16">
        <f t="shared" si="7"/>
        <v>13.106552883049812</v>
      </c>
      <c r="F163" s="16">
        <f t="shared" si="8"/>
        <v>3.9253731343283582</v>
      </c>
      <c r="G163" s="25">
        <v>7.2895265397720977E-11</v>
      </c>
      <c r="H163" s="16">
        <v>37.075839653304442</v>
      </c>
      <c r="I163" s="16">
        <v>1.44549504</v>
      </c>
      <c r="J163" s="17">
        <v>43.614121932643187</v>
      </c>
      <c r="K163" s="16">
        <f>J163*8/100</f>
        <v>3.4891297546114548</v>
      </c>
      <c r="L163" s="16">
        <v>0.66400000000000003</v>
      </c>
      <c r="M163" s="17">
        <v>65.683918573257813</v>
      </c>
      <c r="N163" s="6">
        <f>M163*8/100</f>
        <v>5.2547134858606253</v>
      </c>
    </row>
    <row r="164" spans="1:14" x14ac:dyDescent="0.3">
      <c r="A164" s="15" t="s">
        <v>24</v>
      </c>
      <c r="B164" s="16">
        <v>6</v>
      </c>
      <c r="C164" s="16">
        <v>30.6</v>
      </c>
      <c r="D164" s="16">
        <v>55.758566369060851</v>
      </c>
      <c r="E164" s="16">
        <f t="shared" si="7"/>
        <v>13.469792831845304</v>
      </c>
      <c r="F164" s="16">
        <f t="shared" si="8"/>
        <v>5.1000000000000005</v>
      </c>
      <c r="G164" s="25">
        <v>4.3356332184879599E-11</v>
      </c>
      <c r="H164" s="16">
        <v>35.478928658742063</v>
      </c>
      <c r="I164" s="16">
        <v>1.2727674074074073</v>
      </c>
      <c r="J164" s="17">
        <v>34.411714374533851</v>
      </c>
      <c r="K164" s="16">
        <f>J164*8/100</f>
        <v>2.7529371499627082</v>
      </c>
      <c r="L164" s="16">
        <v>0.61099999999999999</v>
      </c>
      <c r="M164" s="17">
        <v>56.320318125259988</v>
      </c>
      <c r="N164" s="6">
        <f>M164*8/100</f>
        <v>4.5056254500207986</v>
      </c>
    </row>
    <row r="165" spans="1:14" x14ac:dyDescent="0.3">
      <c r="B165" s="16"/>
      <c r="C165" s="16"/>
      <c r="E165" s="16"/>
      <c r="F165" s="16"/>
      <c r="H165" s="16"/>
      <c r="I165" s="16"/>
      <c r="J165" s="17"/>
      <c r="K165" s="16"/>
      <c r="L165" s="16"/>
      <c r="M165" s="17"/>
      <c r="N165" s="6"/>
    </row>
    <row r="166" spans="1:14" x14ac:dyDescent="0.3">
      <c r="A166" s="12" t="s">
        <v>93</v>
      </c>
      <c r="B166" s="16"/>
      <c r="C166" s="16"/>
      <c r="E166" s="16"/>
      <c r="F166" s="16"/>
      <c r="H166" s="16"/>
      <c r="I166" s="16"/>
      <c r="J166" s="17"/>
      <c r="K166" s="16"/>
      <c r="L166" s="16"/>
      <c r="M166" s="17"/>
      <c r="N166" s="6"/>
    </row>
    <row r="167" spans="1:14" x14ac:dyDescent="0.3">
      <c r="A167" s="15" t="s">
        <v>20</v>
      </c>
      <c r="B167" s="16">
        <v>5.5</v>
      </c>
      <c r="C167" s="16">
        <v>22.7</v>
      </c>
      <c r="D167" s="16">
        <v>62.238714246466614</v>
      </c>
      <c r="E167" s="16">
        <f>B167+(C167*0.235)+(D167*0.005)</f>
        <v>11.145693571232332</v>
      </c>
      <c r="F167" s="16">
        <f>C167/B167</f>
        <v>4.127272727272727</v>
      </c>
      <c r="G167" s="25">
        <v>3.306820653925235E-10</v>
      </c>
      <c r="H167" s="16">
        <v>51.353711790393021</v>
      </c>
      <c r="I167" s="16">
        <v>3.9025777777777781</v>
      </c>
      <c r="J167" s="17">
        <v>85.049523220439141</v>
      </c>
      <c r="K167" s="16">
        <f>J167*8/100</f>
        <v>6.8039618576351311</v>
      </c>
      <c r="L167" s="16">
        <v>0.753</v>
      </c>
      <c r="M167" s="17">
        <v>112.94757399792715</v>
      </c>
      <c r="N167" s="6">
        <f>M167*8/100</f>
        <v>9.0358059198341714</v>
      </c>
    </row>
    <row r="168" spans="1:14" x14ac:dyDescent="0.3">
      <c r="A168" s="15" t="s">
        <v>21</v>
      </c>
      <c r="B168" s="16">
        <v>5.2</v>
      </c>
      <c r="C168" s="16">
        <v>23.9</v>
      </c>
      <c r="D168" s="16">
        <v>68.215135668027983</v>
      </c>
      <c r="E168" s="16">
        <f>B168+(C168*0.235)+(D168*0.005)</f>
        <v>11.157575678340139</v>
      </c>
      <c r="F168" s="16">
        <f>C168/B168</f>
        <v>4.5961538461538458</v>
      </c>
      <c r="G168" s="25">
        <v>4.0105228184688224E-10</v>
      </c>
      <c r="H168" s="16">
        <v>58.046530013760126</v>
      </c>
      <c r="I168" s="16">
        <v>5.0296535703703702</v>
      </c>
      <c r="J168" s="17">
        <v>80.251324496550112</v>
      </c>
      <c r="K168" s="16">
        <f>J168*8/100</f>
        <v>6.4201059597240091</v>
      </c>
      <c r="L168" s="16">
        <v>0.81200000000000006</v>
      </c>
      <c r="M168" s="17">
        <v>98.831680414470569</v>
      </c>
      <c r="N168" s="6">
        <f>M168*8/100</f>
        <v>7.9065344331576455</v>
      </c>
    </row>
    <row r="169" spans="1:14" x14ac:dyDescent="0.3">
      <c r="B169" s="16"/>
      <c r="C169" s="16"/>
      <c r="E169" s="16"/>
      <c r="F169" s="16"/>
      <c r="H169" s="16"/>
      <c r="I169" s="16"/>
      <c r="J169" s="17"/>
      <c r="K169" s="16"/>
      <c r="L169" s="16"/>
      <c r="M169" s="17"/>
      <c r="N169" s="6"/>
    </row>
    <row r="170" spans="1:14" x14ac:dyDescent="0.3">
      <c r="A170" s="12" t="s">
        <v>95</v>
      </c>
      <c r="B170" s="16"/>
      <c r="C170" s="16"/>
      <c r="E170" s="16"/>
      <c r="F170" s="16"/>
      <c r="H170" s="16"/>
      <c r="I170" s="16"/>
      <c r="J170" s="17"/>
      <c r="K170" s="16"/>
      <c r="L170" s="16"/>
      <c r="M170" s="17"/>
      <c r="N170" s="6"/>
    </row>
    <row r="171" spans="1:14" x14ac:dyDescent="0.3">
      <c r="A171" s="15" t="s">
        <v>22</v>
      </c>
      <c r="B171" s="16">
        <v>3</v>
      </c>
      <c r="C171" s="16">
        <v>17</v>
      </c>
      <c r="D171" s="16">
        <v>49.66785114160696</v>
      </c>
      <c r="E171" s="16">
        <f>B171+(C171*0.235)+(D171*0.005)</f>
        <v>7.2433392557080341</v>
      </c>
      <c r="F171" s="16">
        <f>C171/B171</f>
        <v>5.666666666666667</v>
      </c>
      <c r="G171" s="25">
        <v>5.3870470408060252E-11</v>
      </c>
      <c r="H171" s="16">
        <v>42.899171534232259</v>
      </c>
      <c r="I171" s="16">
        <v>2.1106585600000005</v>
      </c>
      <c r="J171" s="17">
        <v>39.670419430690323</v>
      </c>
      <c r="K171" s="16">
        <f>J171*8/100</f>
        <v>3.1736335544552259</v>
      </c>
      <c r="L171" s="16">
        <v>0.72</v>
      </c>
      <c r="M171" s="17">
        <v>55.097804764847673</v>
      </c>
      <c r="N171" s="6">
        <f>M171*8/100</f>
        <v>4.4078243811878135</v>
      </c>
    </row>
    <row r="172" spans="1:14" x14ac:dyDescent="0.3">
      <c r="A172" s="15" t="s">
        <v>23</v>
      </c>
      <c r="B172" s="16">
        <v>2.8</v>
      </c>
      <c r="C172" s="16">
        <v>12.5</v>
      </c>
      <c r="D172" s="16">
        <v>49.984144243400991</v>
      </c>
      <c r="E172" s="16">
        <f>B172+(C172*0.235)+(D172*0.005)</f>
        <v>5.9874207212170045</v>
      </c>
      <c r="F172" s="16">
        <f>C172/B172</f>
        <v>4.4642857142857144</v>
      </c>
      <c r="G172" s="25">
        <v>7.9866056251199801E-11</v>
      </c>
      <c r="H172" s="16">
        <v>47.187127715215254</v>
      </c>
      <c r="I172" s="16">
        <v>2.7037335365079365</v>
      </c>
      <c r="J172" s="17">
        <v>56.84328600471131</v>
      </c>
      <c r="K172" s="16">
        <f>J172*8/100</f>
        <v>4.547462880376905</v>
      </c>
      <c r="L172" s="16">
        <v>0.76200000000000001</v>
      </c>
      <c r="M172" s="17">
        <v>74.597488195159201</v>
      </c>
      <c r="N172" s="6">
        <f>M172*8/100</f>
        <v>5.967799055612736</v>
      </c>
    </row>
    <row r="173" spans="1:14" x14ac:dyDescent="0.3">
      <c r="A173" s="15" t="s">
        <v>24</v>
      </c>
      <c r="B173" s="16">
        <v>3.6</v>
      </c>
      <c r="C173" s="16">
        <v>15.5</v>
      </c>
      <c r="D173" s="16">
        <v>48.276939925274903</v>
      </c>
      <c r="E173" s="16">
        <f>B173+(C173*0.235)+(D173*0.005)</f>
        <v>7.4838846996263744</v>
      </c>
      <c r="F173" s="16">
        <f>C173/B173</f>
        <v>4.3055555555555554</v>
      </c>
      <c r="G173" s="25">
        <v>1.1644201110947706E-10</v>
      </c>
      <c r="H173" s="16">
        <v>48.313879498145042</v>
      </c>
      <c r="I173" s="16">
        <v>2.9912060444444446</v>
      </c>
      <c r="J173" s="17">
        <v>59.258461252031211</v>
      </c>
      <c r="K173" s="16">
        <f>J173*8/100</f>
        <v>4.7406769001624971</v>
      </c>
      <c r="L173" s="16">
        <v>0.753</v>
      </c>
      <c r="M173" s="17">
        <v>78.696495686628438</v>
      </c>
      <c r="N173" s="6">
        <f>M173*8/100</f>
        <v>6.2957196549302754</v>
      </c>
    </row>
    <row r="174" spans="1:14" x14ac:dyDescent="0.3">
      <c r="B174" s="16"/>
      <c r="C174" s="16"/>
      <c r="E174" s="16"/>
      <c r="F174" s="16"/>
      <c r="H174" s="16"/>
      <c r="I174" s="16"/>
      <c r="J174" s="17"/>
      <c r="K174" s="16"/>
      <c r="L174" s="16"/>
      <c r="M174" s="17"/>
      <c r="N174" s="6"/>
    </row>
    <row r="175" spans="1:14" x14ac:dyDescent="0.3">
      <c r="A175" s="12" t="s">
        <v>53</v>
      </c>
      <c r="B175" s="16"/>
      <c r="C175" s="16"/>
      <c r="E175" s="16"/>
      <c r="F175" s="16"/>
      <c r="H175" s="16"/>
      <c r="I175" s="16"/>
      <c r="J175" s="17"/>
      <c r="K175" s="16"/>
      <c r="L175" s="16"/>
      <c r="M175" s="17"/>
      <c r="N175" s="6"/>
    </row>
    <row r="176" spans="1:14" x14ac:dyDescent="0.3">
      <c r="A176" s="15" t="s">
        <v>20</v>
      </c>
      <c r="B176" s="16">
        <v>2.5</v>
      </c>
      <c r="C176" s="16">
        <v>13.4</v>
      </c>
      <c r="D176" s="16">
        <v>0.83173281630839724</v>
      </c>
      <c r="E176" s="16">
        <f t="shared" si="7"/>
        <v>5.6531586640815421</v>
      </c>
      <c r="F176" s="16">
        <f t="shared" si="8"/>
        <v>5.36</v>
      </c>
      <c r="G176" s="25">
        <v>2.6467480235833506E-11</v>
      </c>
      <c r="H176" s="16">
        <v>35.408783642375788</v>
      </c>
      <c r="I176" s="16">
        <v>1.2031306666666668</v>
      </c>
      <c r="J176" s="17">
        <v>44.710113951296314</v>
      </c>
      <c r="K176" s="16">
        <f>J176*8/100</f>
        <v>3.5768091161037052</v>
      </c>
      <c r="L176" s="16">
        <v>0.64900000000000002</v>
      </c>
      <c r="M176" s="17">
        <v>68.890776504308647</v>
      </c>
      <c r="N176" s="6">
        <f>M176*8/100</f>
        <v>5.5112621203446919</v>
      </c>
    </row>
    <row r="177" spans="1:14" x14ac:dyDescent="0.3">
      <c r="A177" s="15" t="s">
        <v>21</v>
      </c>
      <c r="B177" s="16">
        <v>3.4</v>
      </c>
      <c r="C177" s="16">
        <v>20.3</v>
      </c>
      <c r="D177" s="16">
        <v>15.26867921622822</v>
      </c>
      <c r="E177" s="16">
        <f t="shared" si="7"/>
        <v>8.2468433960811414</v>
      </c>
      <c r="F177" s="16">
        <f t="shared" si="8"/>
        <v>5.9705882352941178</v>
      </c>
      <c r="G177" s="25">
        <v>6.5361512812607294E-11</v>
      </c>
      <c r="H177" s="16">
        <v>42.872556684910087</v>
      </c>
      <c r="I177" s="16">
        <v>2.1056256000000002</v>
      </c>
      <c r="J177" s="17">
        <v>55.04803958705731</v>
      </c>
      <c r="K177" s="16">
        <f>J177*8/100</f>
        <v>4.4038431669645846</v>
      </c>
      <c r="L177" s="16">
        <v>0.67300000000000004</v>
      </c>
      <c r="M177" s="17">
        <v>81.795006815835521</v>
      </c>
      <c r="N177" s="6">
        <f>M177*8/100</f>
        <v>6.543600545266842</v>
      </c>
    </row>
    <row r="178" spans="1:14" x14ac:dyDescent="0.3">
      <c r="A178" s="15" t="s">
        <v>24</v>
      </c>
      <c r="B178" s="16">
        <v>2.4</v>
      </c>
      <c r="C178" s="16">
        <v>25.9</v>
      </c>
      <c r="D178" s="16">
        <v>0</v>
      </c>
      <c r="E178" s="16">
        <f t="shared" si="7"/>
        <v>8.4864999999999995</v>
      </c>
      <c r="F178" s="16">
        <f t="shared" si="8"/>
        <v>10.791666666666666</v>
      </c>
      <c r="G178" s="25">
        <v>3.4199925196818331E-11</v>
      </c>
      <c r="H178" s="16">
        <v>35.944051077747432</v>
      </c>
      <c r="I178" s="16">
        <v>1.2243555555555556</v>
      </c>
      <c r="J178" s="17">
        <v>37.526487087545888</v>
      </c>
      <c r="K178" s="16">
        <f>J178*8/100</f>
        <v>3.0021189670036712</v>
      </c>
      <c r="L178" s="16">
        <v>0.66</v>
      </c>
      <c r="M178" s="17">
        <v>56.858313769008916</v>
      </c>
      <c r="N178" s="6">
        <f>M178*8/100</f>
        <v>4.5486651015207133</v>
      </c>
    </row>
    <row r="179" spans="1:14" x14ac:dyDescent="0.3">
      <c r="B179" s="16"/>
      <c r="C179" s="16"/>
      <c r="E179" s="16"/>
      <c r="F179" s="16"/>
      <c r="H179" s="16"/>
      <c r="I179" s="16"/>
      <c r="J179" s="17"/>
      <c r="K179" s="16"/>
      <c r="L179" s="16"/>
      <c r="M179" s="17"/>
      <c r="N179" s="6"/>
    </row>
    <row r="180" spans="1:14" x14ac:dyDescent="0.3">
      <c r="A180" s="12" t="s">
        <v>54</v>
      </c>
      <c r="B180" s="16"/>
      <c r="C180" s="16"/>
      <c r="E180" s="16"/>
      <c r="F180" s="16"/>
      <c r="H180" s="16"/>
      <c r="I180" s="16"/>
      <c r="J180" s="17"/>
      <c r="K180" s="16"/>
      <c r="L180" s="16"/>
      <c r="M180" s="17"/>
      <c r="N180" s="6"/>
    </row>
    <row r="181" spans="1:14" x14ac:dyDescent="0.3">
      <c r="A181" s="15" t="s">
        <v>21</v>
      </c>
      <c r="B181" s="16">
        <v>2.1</v>
      </c>
      <c r="C181" s="16">
        <v>14.8</v>
      </c>
      <c r="D181" s="16">
        <v>41.786589685648131</v>
      </c>
      <c r="E181" s="16">
        <f t="shared" si="7"/>
        <v>5.7869329484282401</v>
      </c>
      <c r="F181" s="16">
        <f t="shared" si="8"/>
        <v>7.0476190476190474</v>
      </c>
      <c r="G181" s="25">
        <v>9.6175388770621761E-11</v>
      </c>
      <c r="H181" s="16">
        <v>58.401707152419419</v>
      </c>
      <c r="I181" s="16">
        <v>5.4444096000000002</v>
      </c>
      <c r="J181" s="17">
        <v>43.481000500751904</v>
      </c>
      <c r="K181" s="16">
        <f>J181*8/100</f>
        <v>3.4784800400601523</v>
      </c>
      <c r="L181" s="16">
        <v>0.75600000000000001</v>
      </c>
      <c r="M181" s="17">
        <v>57.514550926920506</v>
      </c>
      <c r="N181" s="6">
        <f>M181*8/100</f>
        <v>4.6011640741536404</v>
      </c>
    </row>
    <row r="182" spans="1:14" x14ac:dyDescent="0.3">
      <c r="A182" s="15" t="s">
        <v>23</v>
      </c>
      <c r="B182" s="16">
        <v>2.2000000000000002</v>
      </c>
      <c r="C182" s="16">
        <v>7.8</v>
      </c>
      <c r="D182" s="16">
        <v>27.597050792353286</v>
      </c>
      <c r="E182" s="16">
        <f t="shared" si="7"/>
        <v>4.1709852539617671</v>
      </c>
      <c r="F182" s="16">
        <f t="shared" si="8"/>
        <v>3.545454545454545</v>
      </c>
      <c r="G182" s="25">
        <v>4.4200774782331902E-11</v>
      </c>
      <c r="H182" s="16">
        <v>41.746327549091546</v>
      </c>
      <c r="I182" s="16">
        <v>2.0363697777777778</v>
      </c>
      <c r="J182" s="17">
        <v>58.19740832274146</v>
      </c>
      <c r="K182" s="16">
        <f>J182*8/100</f>
        <v>4.6557926658193169</v>
      </c>
      <c r="L182" s="16">
        <v>0.70299999999999996</v>
      </c>
      <c r="M182" s="17">
        <v>82.784364612719003</v>
      </c>
      <c r="N182" s="6">
        <f>M182*8/100</f>
        <v>6.6227491690175206</v>
      </c>
    </row>
    <row r="183" spans="1:14" x14ac:dyDescent="0.3">
      <c r="J183" s="19"/>
      <c r="M183" s="19"/>
    </row>
    <row r="184" spans="1:14" x14ac:dyDescent="0.3">
      <c r="A184" s="15" t="s">
        <v>66</v>
      </c>
      <c r="B184" s="20"/>
      <c r="C184" s="20"/>
      <c r="D184" s="20"/>
      <c r="E184" s="16"/>
      <c r="F184" s="16"/>
      <c r="H184" s="16"/>
      <c r="I184" s="16"/>
      <c r="J184" s="17"/>
      <c r="K184" s="16"/>
      <c r="L184" s="16"/>
      <c r="M184" s="17"/>
      <c r="N184" s="6"/>
    </row>
    <row r="185" spans="1:14" x14ac:dyDescent="0.3">
      <c r="A185" s="15"/>
      <c r="B185" s="16"/>
      <c r="C185" s="16"/>
      <c r="E185" s="16"/>
      <c r="F185" s="16"/>
      <c r="H185" s="16"/>
      <c r="I185" s="16"/>
      <c r="J185" s="17"/>
      <c r="K185" s="16"/>
      <c r="L185" s="16"/>
      <c r="M185" s="17"/>
      <c r="N185" s="6"/>
    </row>
    <row r="186" spans="1:14" x14ac:dyDescent="0.3">
      <c r="A186" s="3" t="s">
        <v>67</v>
      </c>
      <c r="B186" s="20"/>
      <c r="C186" s="20"/>
      <c r="D186" s="20"/>
      <c r="E186" s="16"/>
      <c r="F186" s="16"/>
      <c r="H186" s="16"/>
      <c r="I186" s="16"/>
      <c r="J186" s="17"/>
      <c r="K186" s="16"/>
      <c r="L186" s="16"/>
      <c r="M186" s="17"/>
      <c r="N186" s="6"/>
    </row>
    <row r="187" spans="1:14" x14ac:dyDescent="0.3">
      <c r="A187" s="18" t="s">
        <v>20</v>
      </c>
      <c r="B187" s="16">
        <v>13.7</v>
      </c>
      <c r="C187" s="16">
        <v>92.660144691774605</v>
      </c>
      <c r="D187" s="16">
        <v>197.38098472137548</v>
      </c>
      <c r="E187" s="16">
        <f>B187+(C187*0.235)+(D187*0.005)</f>
        <v>36.462038926173911</v>
      </c>
      <c r="F187" s="16">
        <f>C187/B187</f>
        <v>6.763514211078439</v>
      </c>
      <c r="G187" s="25">
        <v>6.2517960539081176E-6</v>
      </c>
      <c r="H187" s="16">
        <v>55.465547860539687</v>
      </c>
      <c r="I187" s="16">
        <v>4.3841625599999992</v>
      </c>
      <c r="J187" s="17">
        <v>32.163971997755553</v>
      </c>
      <c r="K187" s="16">
        <f>J187*8/100</f>
        <v>2.5731177598204442</v>
      </c>
      <c r="L187" s="16">
        <v>0.753</v>
      </c>
      <c r="M187" s="17">
        <v>42.714438244031278</v>
      </c>
      <c r="N187" s="6">
        <f>M187*8/100</f>
        <v>3.4171550595225022</v>
      </c>
    </row>
    <row r="188" spans="1:14" x14ac:dyDescent="0.3">
      <c r="B188" s="16"/>
      <c r="C188" s="16"/>
      <c r="E188" s="16"/>
      <c r="F188" s="16"/>
      <c r="H188" s="16"/>
      <c r="I188" s="16"/>
      <c r="J188" s="17"/>
      <c r="K188" s="16"/>
      <c r="L188" s="16"/>
      <c r="M188" s="17"/>
      <c r="N188" s="6"/>
    </row>
    <row r="189" spans="1:14" x14ac:dyDescent="0.3">
      <c r="A189" s="12" t="s">
        <v>68</v>
      </c>
      <c r="B189" s="20"/>
      <c r="C189" s="20"/>
      <c r="D189" s="20"/>
      <c r="E189" s="16"/>
      <c r="F189" s="16"/>
      <c r="H189" s="16"/>
      <c r="I189" s="16"/>
      <c r="J189" s="17"/>
      <c r="K189" s="16"/>
      <c r="L189" s="16"/>
      <c r="M189" s="17"/>
      <c r="N189" s="6"/>
    </row>
    <row r="190" spans="1:14" x14ac:dyDescent="0.3">
      <c r="B190" s="16"/>
      <c r="C190" s="16"/>
      <c r="E190" s="16"/>
      <c r="F190" s="16"/>
      <c r="H190" s="16"/>
      <c r="I190" s="16"/>
      <c r="J190" s="17"/>
      <c r="K190" s="16"/>
      <c r="L190" s="16"/>
      <c r="M190" s="17"/>
      <c r="N190" s="6"/>
    </row>
    <row r="191" spans="1:14" x14ac:dyDescent="0.3">
      <c r="A191" s="3" t="s">
        <v>69</v>
      </c>
      <c r="B191" s="20"/>
      <c r="C191" s="20"/>
      <c r="D191" s="20"/>
      <c r="E191" s="16"/>
      <c r="F191" s="16"/>
      <c r="H191" s="16"/>
      <c r="I191" s="16"/>
      <c r="J191" s="17"/>
      <c r="K191" s="16"/>
      <c r="L191" s="16"/>
      <c r="M191" s="17"/>
      <c r="N191" s="6"/>
    </row>
    <row r="192" spans="1:14" x14ac:dyDescent="0.3">
      <c r="A192" s="18" t="s">
        <v>20</v>
      </c>
      <c r="B192" s="16">
        <v>7.1</v>
      </c>
      <c r="C192" s="16">
        <v>60.930875418097656</v>
      </c>
      <c r="D192" s="16">
        <v>132.14128667940849</v>
      </c>
      <c r="E192" s="16">
        <f>B192+(C192*0.235)+(D192*0.005)</f>
        <v>22.079462156649992</v>
      </c>
      <c r="F192" s="16">
        <f>C192/B192</f>
        <v>8.581813439168684</v>
      </c>
      <c r="G192" s="25">
        <v>3.9908334282039169E-6</v>
      </c>
      <c r="H192" s="16">
        <v>45.533035714285717</v>
      </c>
      <c r="I192" s="16">
        <v>2.4206576000000002</v>
      </c>
      <c r="J192" s="17">
        <v>34.04322696271084</v>
      </c>
      <c r="K192" s="16">
        <f>J192*8/100</f>
        <v>2.723458157016867</v>
      </c>
      <c r="L192" s="16">
        <v>0.69499999999999995</v>
      </c>
      <c r="M192" s="17">
        <v>48.983060378001213</v>
      </c>
      <c r="N192" s="6">
        <f>M192*8/100</f>
        <v>3.9186448302400971</v>
      </c>
    </row>
    <row r="193" spans="1:14" x14ac:dyDescent="0.3">
      <c r="B193" s="16"/>
      <c r="C193" s="16"/>
      <c r="E193" s="16"/>
      <c r="F193" s="16"/>
      <c r="H193" s="16"/>
      <c r="I193" s="16"/>
      <c r="J193" s="17"/>
      <c r="K193" s="16"/>
      <c r="L193" s="16"/>
      <c r="M193" s="17"/>
      <c r="N193" s="6"/>
    </row>
    <row r="194" spans="1:14" x14ac:dyDescent="0.3">
      <c r="A194" s="12" t="s">
        <v>70</v>
      </c>
      <c r="B194" s="20"/>
      <c r="C194" s="20"/>
      <c r="D194" s="20"/>
      <c r="E194" s="16"/>
      <c r="F194" s="16"/>
      <c r="H194" s="16"/>
      <c r="I194" s="16"/>
      <c r="J194" s="17"/>
      <c r="K194" s="16"/>
      <c r="L194" s="16"/>
      <c r="M194" s="17"/>
      <c r="N194" s="6"/>
    </row>
    <row r="195" spans="1:14" x14ac:dyDescent="0.3">
      <c r="A195" s="18" t="s">
        <v>22</v>
      </c>
      <c r="B195" s="16">
        <v>4.6500000000000004</v>
      </c>
      <c r="C195" s="16">
        <v>14.633761804870026</v>
      </c>
      <c r="D195" s="16">
        <v>97.724711841729658</v>
      </c>
      <c r="E195" s="16">
        <f>B195+(C195*0.235)+(D195*0.005)</f>
        <v>8.577557583353105</v>
      </c>
      <c r="F195" s="16">
        <f>C195/B195</f>
        <v>3.1470455494344138</v>
      </c>
      <c r="G195" s="25">
        <v>1.9777468607812374E-6</v>
      </c>
      <c r="H195" s="16">
        <v>44.916666666666657</v>
      </c>
      <c r="I195" s="16">
        <v>2.8107851851851851</v>
      </c>
      <c r="J195" s="17">
        <v>44.398694408057622</v>
      </c>
      <c r="K195" s="16">
        <f>J195*8/100</f>
        <v>3.5518955526446097</v>
      </c>
      <c r="L195" s="16">
        <v>0.70199999999999996</v>
      </c>
      <c r="M195" s="17">
        <v>63.246003430281519</v>
      </c>
      <c r="N195" s="6">
        <f>M195*8/100</f>
        <v>5.0596802744225213</v>
      </c>
    </row>
    <row r="196" spans="1:14" x14ac:dyDescent="0.3">
      <c r="A196" s="3"/>
      <c r="B196" s="16"/>
      <c r="C196" s="16"/>
      <c r="E196" s="16"/>
      <c r="F196" s="16"/>
      <c r="H196" s="16"/>
      <c r="I196" s="16"/>
      <c r="J196" s="17"/>
      <c r="K196" s="16"/>
      <c r="L196" s="16"/>
      <c r="M196" s="17"/>
      <c r="N196" s="6"/>
    </row>
    <row r="197" spans="1:14" x14ac:dyDescent="0.3">
      <c r="A197" s="3" t="s">
        <v>71</v>
      </c>
      <c r="B197" s="20"/>
      <c r="C197" s="20"/>
      <c r="D197" s="20"/>
      <c r="E197" s="16"/>
      <c r="F197" s="16"/>
      <c r="H197" s="16"/>
      <c r="I197" s="16"/>
      <c r="J197" s="17"/>
      <c r="K197" s="16"/>
      <c r="L197" s="16"/>
      <c r="M197" s="17"/>
      <c r="N197" s="6"/>
    </row>
    <row r="198" spans="1:14" x14ac:dyDescent="0.3">
      <c r="A198" s="18" t="s">
        <v>21</v>
      </c>
      <c r="B198" s="16">
        <v>9.3000000000000007</v>
      </c>
      <c r="C198" s="16">
        <v>47.808835535338552</v>
      </c>
      <c r="D198" s="16">
        <v>164.21264390311862</v>
      </c>
      <c r="E198" s="16">
        <f>B198+(C198*0.235)+(D198*0.005)</f>
        <v>21.356139570320153</v>
      </c>
      <c r="F198" s="16">
        <f>C198/B198</f>
        <v>5.1407350037998443</v>
      </c>
      <c r="G198" s="25">
        <v>5.6345125008492615E-6</v>
      </c>
      <c r="H198" s="16">
        <v>50.291495901639351</v>
      </c>
      <c r="I198" s="16">
        <v>3.6021478399999998</v>
      </c>
      <c r="J198" s="17">
        <v>49.917233126178267</v>
      </c>
      <c r="K198" s="16">
        <f>J198*8/100</f>
        <v>3.9933786500942614</v>
      </c>
      <c r="L198" s="16">
        <v>0.74</v>
      </c>
      <c r="M198" s="17">
        <v>67.455720440781448</v>
      </c>
      <c r="N198" s="6">
        <f>M198*8/100</f>
        <v>5.3964576352625162</v>
      </c>
    </row>
    <row r="199" spans="1:14" x14ac:dyDescent="0.3">
      <c r="A199" s="18" t="s">
        <v>23</v>
      </c>
      <c r="B199" s="16">
        <v>6.8</v>
      </c>
      <c r="C199" s="16">
        <v>30.387998789941257</v>
      </c>
      <c r="D199" s="16">
        <v>144.05302376356627</v>
      </c>
      <c r="E199" s="16">
        <f>B199+(C199*0.235)+(D199*0.005)</f>
        <v>14.661444834454027</v>
      </c>
      <c r="F199" s="16">
        <f>C199/B199</f>
        <v>4.4688233514619498</v>
      </c>
      <c r="G199" s="25">
        <v>2.8928640458195114E-6</v>
      </c>
      <c r="H199" s="16">
        <v>51.169724770642205</v>
      </c>
      <c r="I199" s="16">
        <v>3.4625119999999998</v>
      </c>
      <c r="J199" s="17">
        <v>37.718915910717037</v>
      </c>
      <c r="K199" s="16">
        <f>J199*8/100</f>
        <v>3.017513272857363</v>
      </c>
      <c r="L199" s="16">
        <v>0.73</v>
      </c>
      <c r="M199" s="17">
        <v>51.66974782290005</v>
      </c>
      <c r="N199" s="6">
        <f>M199*8/100</f>
        <v>4.1335798258320038</v>
      </c>
    </row>
    <row r="200" spans="1:14" x14ac:dyDescent="0.3">
      <c r="A200" s="3"/>
    </row>
  </sheetData>
  <pageMargins left="0.7" right="0.7" top="0.75" bottom="0.75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1"/>
  <sheetViews>
    <sheetView workbookViewId="0">
      <selection activeCell="E16" sqref="E16"/>
    </sheetView>
  </sheetViews>
  <sheetFormatPr baseColWidth="10" defaultRowHeight="14.4" x14ac:dyDescent="0.3"/>
  <cols>
    <col min="1" max="1" width="11.5546875" style="42"/>
    <col min="2" max="2" width="11.5546875" style="40"/>
    <col min="3" max="3" width="12.88671875" style="40" customWidth="1"/>
    <col min="4" max="4" width="13.5546875" style="40" customWidth="1"/>
    <col min="5" max="5" width="13.33203125" style="40" customWidth="1"/>
    <col min="6" max="16384" width="11.5546875" style="40"/>
  </cols>
  <sheetData>
    <row r="3" spans="1:10" ht="31.8" customHeight="1" x14ac:dyDescent="0.3">
      <c r="A3" s="42" t="s">
        <v>120</v>
      </c>
      <c r="C3" s="39" t="s">
        <v>188</v>
      </c>
      <c r="D3" s="39" t="s">
        <v>189</v>
      </c>
      <c r="E3" s="39" t="s">
        <v>190</v>
      </c>
      <c r="G3" s="40" t="s">
        <v>179</v>
      </c>
      <c r="H3" s="39" t="s">
        <v>173</v>
      </c>
      <c r="I3" s="39" t="s">
        <v>174</v>
      </c>
      <c r="J3" s="39" t="s">
        <v>175</v>
      </c>
    </row>
    <row r="4" spans="1:10" x14ac:dyDescent="0.3">
      <c r="A4" s="43" t="s">
        <v>170</v>
      </c>
      <c r="B4" s="40" t="s">
        <v>125</v>
      </c>
      <c r="C4" s="40" t="s">
        <v>176</v>
      </c>
      <c r="D4" s="40">
        <v>193.1</v>
      </c>
      <c r="E4" s="40">
        <v>186</v>
      </c>
      <c r="G4" s="40" t="s">
        <v>125</v>
      </c>
      <c r="H4" s="40" t="s">
        <v>181</v>
      </c>
      <c r="I4" s="41">
        <v>203.5</v>
      </c>
      <c r="J4" s="41">
        <v>233.2</v>
      </c>
    </row>
    <row r="5" spans="1:10" x14ac:dyDescent="0.3">
      <c r="A5" s="43"/>
      <c r="B5" s="40" t="s">
        <v>171</v>
      </c>
      <c r="C5" s="40" t="s">
        <v>177</v>
      </c>
      <c r="D5" s="40">
        <v>61.1</v>
      </c>
      <c r="E5" s="40">
        <v>54.5</v>
      </c>
      <c r="G5" s="40" t="s">
        <v>171</v>
      </c>
      <c r="H5" s="40" t="s">
        <v>182</v>
      </c>
      <c r="I5" s="41">
        <v>41.4</v>
      </c>
      <c r="J5" s="41">
        <v>40</v>
      </c>
    </row>
    <row r="6" spans="1:10" x14ac:dyDescent="0.3">
      <c r="A6" s="43"/>
      <c r="B6" s="40" t="s">
        <v>172</v>
      </c>
      <c r="C6" s="40" t="s">
        <v>178</v>
      </c>
      <c r="D6" s="40">
        <v>47.9</v>
      </c>
      <c r="E6" s="40">
        <v>46.7</v>
      </c>
      <c r="G6" s="40" t="s">
        <v>172</v>
      </c>
      <c r="H6" s="40" t="s">
        <v>183</v>
      </c>
      <c r="I6" s="41">
        <v>53</v>
      </c>
      <c r="J6" s="41">
        <v>54.6</v>
      </c>
    </row>
    <row r="7" spans="1:10" x14ac:dyDescent="0.3">
      <c r="G7" s="40" t="s">
        <v>180</v>
      </c>
      <c r="H7" s="40" t="s">
        <v>184</v>
      </c>
      <c r="I7" s="41">
        <v>43.5</v>
      </c>
      <c r="J7" s="41">
        <v>40.299999999999997</v>
      </c>
    </row>
    <row r="8" spans="1:10" x14ac:dyDescent="0.3">
      <c r="A8" s="43" t="s">
        <v>179</v>
      </c>
      <c r="B8" s="40" t="s">
        <v>125</v>
      </c>
      <c r="C8" s="40" t="s">
        <v>181</v>
      </c>
      <c r="D8" s="41">
        <v>203.5</v>
      </c>
      <c r="E8" s="41">
        <v>233.2</v>
      </c>
    </row>
    <row r="9" spans="1:10" x14ac:dyDescent="0.3">
      <c r="A9" s="43"/>
      <c r="B9" s="40" t="s">
        <v>171</v>
      </c>
      <c r="C9" s="40" t="s">
        <v>182</v>
      </c>
      <c r="D9" s="41">
        <v>41.4</v>
      </c>
      <c r="E9" s="41">
        <v>40</v>
      </c>
    </row>
    <row r="10" spans="1:10" x14ac:dyDescent="0.3">
      <c r="A10" s="43"/>
      <c r="B10" s="40" t="s">
        <v>172</v>
      </c>
      <c r="C10" s="40" t="s">
        <v>183</v>
      </c>
      <c r="D10" s="41">
        <v>53</v>
      </c>
      <c r="E10" s="41">
        <v>54.6</v>
      </c>
    </row>
    <row r="11" spans="1:10" x14ac:dyDescent="0.3">
      <c r="A11" s="43"/>
      <c r="B11" s="40" t="s">
        <v>180</v>
      </c>
      <c r="C11" s="40" t="s">
        <v>184</v>
      </c>
      <c r="D11" s="41">
        <v>43.5</v>
      </c>
      <c r="E11" s="41">
        <v>40.299999999999997</v>
      </c>
    </row>
  </sheetData>
  <mergeCells count="2">
    <mergeCell ref="A4:A6"/>
    <mergeCell ref="A8:A1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location</vt:lpstr>
      <vt:lpstr>U-Pb</vt:lpstr>
      <vt:lpstr>AFT</vt:lpstr>
      <vt:lpstr>AHe full</vt:lpstr>
      <vt:lpstr>AHe used</vt:lpstr>
      <vt:lpstr>An and Pb table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Daniel</cp:lastModifiedBy>
  <cp:lastPrinted>2016-06-28T11:48:01Z</cp:lastPrinted>
  <dcterms:created xsi:type="dcterms:W3CDTF">2015-10-13T10:53:09Z</dcterms:created>
  <dcterms:modified xsi:type="dcterms:W3CDTF">2017-01-15T22:32:21Z</dcterms:modified>
</cp:coreProperties>
</file>